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1.xml" ContentType="application/vnd.openxmlformats-officedocument.drawing+xml"/>
  <Override PartName="/xl/comments5.xml" ContentType="application/vnd.openxmlformats-officedocument.spreadsheetml.comments+xml"/>
  <Override PartName="/xl/drawings/drawing2.xml" ContentType="application/vnd.openxmlformats-officedocument.drawing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NEWVOLUME H\H\GRIDCO ARR &amp; BSP for FY 2025-26\ARR &amp; BSP Application for FY 2025-26- Submitted to OERC\"/>
    </mc:Choice>
  </mc:AlternateContent>
  <bookViews>
    <workbookView xWindow="0" yWindow="0" windowWidth="21570" windowHeight="9540" firstSheet="1" activeTab="3"/>
  </bookViews>
  <sheets>
    <sheet name="F-1" sheetId="2" r:id="rId1"/>
    <sheet name="F-2" sheetId="1" r:id="rId2"/>
    <sheet name="F-3" sheetId="9" r:id="rId3"/>
    <sheet name="F-4" sheetId="10" r:id="rId4"/>
    <sheet name="F-5" sheetId="11" r:id="rId5"/>
    <sheet name="F-6" sheetId="12" r:id="rId6"/>
    <sheet name="F7 (FY 2023-24)" sheetId="4" r:id="rId7"/>
    <sheet name="F7 (FY 2024-25 (upto Sept'24))" sheetId="5" r:id="rId8"/>
    <sheet name="F-8" sheetId="13" r:id="rId9"/>
    <sheet name="F-9" sheetId="6" r:id="rId10"/>
    <sheet name="F-10" sheetId="7" r:id="rId11"/>
    <sheet name="F-11" sheetId="8" r:id="rId12"/>
    <sheet name="F-12" sheetId="14" r:id="rId13"/>
    <sheet name="F-13" sheetId="3" r:id="rId14"/>
    <sheet name="F-14" sheetId="15" r:id="rId15"/>
    <sheet name="F-16" sheetId="17" r:id="rId16"/>
    <sheet name="F-15" sheetId="18" r:id="rId17"/>
    <sheet name="F-17" sheetId="16" r:id="rId18"/>
    <sheet name="F-18" sheetId="19" r:id="rId19"/>
    <sheet name="Sheet1" sheetId="23" r:id="rId20"/>
    <sheet name="Poll Cost" sheetId="20" state="hidden" r:id="rId21"/>
    <sheet name="T-16" sheetId="21" state="hidden" r:id="rId22"/>
    <sheet name="T-17" sheetId="22" state="hidden" r:id="rId23"/>
  </sheets>
  <externalReferences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</externalReferences>
  <definedNames>
    <definedName name="aaaa" localSheetId="0" hidden="1">{"P-n-L and CF Statement",#N/A,FALSE,"Slides";"Cash Coevrage",#N/A,FALSE,"Slides";"Tariff Hikes Required",#N/A,FALSE,"Slides";"Major Assumptions",#N/A,FALSE,"Slides"}</definedName>
    <definedName name="aaaa" localSheetId="10" hidden="1">{"P-n-L and CF Statement",#N/A,FALSE,"Slides";"Cash Coevrage",#N/A,FALSE,"Slides";"Tariff Hikes Required",#N/A,FALSE,"Slides";"Major Assumptions",#N/A,FALSE,"Slides"}</definedName>
    <definedName name="aaaa" localSheetId="11" hidden="1">{"P-n-L and CF Statement",#N/A,FALSE,"Slides";"Cash Coevrage",#N/A,FALSE,"Slides";"Tariff Hikes Required",#N/A,FALSE,"Slides";"Major Assumptions",#N/A,FALSE,"Slides"}</definedName>
    <definedName name="aaaa" localSheetId="13" hidden="1">{"P-n-L and CF Statement",#N/A,FALSE,"Slides";"Cash Coevrage",#N/A,FALSE,"Slides";"Tariff Hikes Required",#N/A,FALSE,"Slides";"Major Assumptions",#N/A,FALSE,"Slides"}</definedName>
    <definedName name="aaaa" localSheetId="9" hidden="1">{"P-n-L and CF Statement",#N/A,FALSE,"Slides";"Cash Coevrage",#N/A,FALSE,"Slides";"Tariff Hikes Required",#N/A,FALSE,"Slides";"Major Assumptions",#N/A,FALSE,"Slides"}</definedName>
    <definedName name="aaaa" hidden="1">{"P-n-L and CF Statement",#N/A,FALSE,"Slides";"Cash Coevrage",#N/A,FALSE,"Slides";"Tariff Hikes Required",#N/A,FALSE,"Slides";"Major Assumptions",#N/A,FALSE,"Slides"}</definedName>
    <definedName name="abc" localSheetId="0" hidden="1">{"P-n-L and CF Statement",#N/A,FALSE,"Slides";"Cash Coevrage",#N/A,FALSE,"Slides";"Tariff Hikes Required",#N/A,FALSE,"Slides";"Major Assumptions",#N/A,FALSE,"Slides"}</definedName>
    <definedName name="abc" localSheetId="10" hidden="1">{"P-n-L and CF Statement",#N/A,FALSE,"Slides";"Cash Coevrage",#N/A,FALSE,"Slides";"Tariff Hikes Required",#N/A,FALSE,"Slides";"Major Assumptions",#N/A,FALSE,"Slides"}</definedName>
    <definedName name="abc" localSheetId="11" hidden="1">{"P-n-L and CF Statement",#N/A,FALSE,"Slides";"Cash Coevrage",#N/A,FALSE,"Slides";"Tariff Hikes Required",#N/A,FALSE,"Slides";"Major Assumptions",#N/A,FALSE,"Slides"}</definedName>
    <definedName name="abc" localSheetId="13" hidden="1">{"P-n-L and CF Statement",#N/A,FALSE,"Slides";"Cash Coevrage",#N/A,FALSE,"Slides";"Tariff Hikes Required",#N/A,FALSE,"Slides";"Major Assumptions",#N/A,FALSE,"Slides"}</definedName>
    <definedName name="abc" localSheetId="9" hidden="1">{"P-n-L and CF Statement",#N/A,FALSE,"Slides";"Cash Coevrage",#N/A,FALSE,"Slides";"Tariff Hikes Required",#N/A,FALSE,"Slides";"Major Assumptions",#N/A,FALSE,"Slides"}</definedName>
    <definedName name="abc" hidden="1">{"P-n-L and CF Statement",#N/A,FALSE,"Slides";"Cash Coevrage",#N/A,FALSE,"Slides";"Tariff Hikes Required",#N/A,FALSE,"Slides";"Major Assumptions",#N/A,FALSE,"Slides"}</definedName>
    <definedName name="bond" localSheetId="0">#REF!</definedName>
    <definedName name="bond" localSheetId="10">#REF!</definedName>
    <definedName name="bond" localSheetId="11">#REF!</definedName>
    <definedName name="bond" localSheetId="13">#REF!</definedName>
    <definedName name="bond" localSheetId="9">#REF!</definedName>
    <definedName name="bond">#REF!</definedName>
    <definedName name="ccc" localSheetId="0" hidden="1">{"P-n-L and CF Statement",#N/A,FALSE,"Slides";"Cash Coevrage",#N/A,FALSE,"Slides";"Tariff Hikes Required",#N/A,FALSE,"Slides";"Major Assumptions",#N/A,FALSE,"Slides"}</definedName>
    <definedName name="ccc" localSheetId="10" hidden="1">{"P-n-L and CF Statement",#N/A,FALSE,"Slides";"Cash Coevrage",#N/A,FALSE,"Slides";"Tariff Hikes Required",#N/A,FALSE,"Slides";"Major Assumptions",#N/A,FALSE,"Slides"}</definedName>
    <definedName name="ccc" localSheetId="11" hidden="1">{"P-n-L and CF Statement",#N/A,FALSE,"Slides";"Cash Coevrage",#N/A,FALSE,"Slides";"Tariff Hikes Required",#N/A,FALSE,"Slides";"Major Assumptions",#N/A,FALSE,"Slides"}</definedName>
    <definedName name="ccc" localSheetId="13" hidden="1">{"P-n-L and CF Statement",#N/A,FALSE,"Slides";"Cash Coevrage",#N/A,FALSE,"Slides";"Tariff Hikes Required",#N/A,FALSE,"Slides";"Major Assumptions",#N/A,FALSE,"Slides"}</definedName>
    <definedName name="ccc" localSheetId="9" hidden="1">{"P-n-L and CF Statement",#N/A,FALSE,"Slides";"Cash Coevrage",#N/A,FALSE,"Slides";"Tariff Hikes Required",#N/A,FALSE,"Slides";"Major Assumptions",#N/A,FALSE,"Slides"}</definedName>
    <definedName name="ccc" hidden="1">{"P-n-L and CF Statement",#N/A,FALSE,"Slides";"Cash Coevrage",#N/A,FALSE,"Slides";"Tariff Hikes Required",#N/A,FALSE,"Slides";"Major Assumptions",#N/A,FALSE,"Slides"}</definedName>
    <definedName name="ckb" localSheetId="0" hidden="1">{"P-n-L and CF Statement",#N/A,FALSE,"Slides";"Cash Coevrage",#N/A,FALSE,"Slides";"Tariff Hikes Required",#N/A,FALSE,"Slides";"Major Assumptions",#N/A,FALSE,"Slides"}</definedName>
    <definedName name="ckb" localSheetId="10" hidden="1">{"P-n-L and CF Statement",#N/A,FALSE,"Slides";"Cash Coevrage",#N/A,FALSE,"Slides";"Tariff Hikes Required",#N/A,FALSE,"Slides";"Major Assumptions",#N/A,FALSE,"Slides"}</definedName>
    <definedName name="ckb" localSheetId="11" hidden="1">{"P-n-L and CF Statement",#N/A,FALSE,"Slides";"Cash Coevrage",#N/A,FALSE,"Slides";"Tariff Hikes Required",#N/A,FALSE,"Slides";"Major Assumptions",#N/A,FALSE,"Slides"}</definedName>
    <definedName name="ckb" localSheetId="13" hidden="1">{"P-n-L and CF Statement",#N/A,FALSE,"Slides";"Cash Coevrage",#N/A,FALSE,"Slides";"Tariff Hikes Required",#N/A,FALSE,"Slides";"Major Assumptions",#N/A,FALSE,"Slides"}</definedName>
    <definedName name="ckb" localSheetId="9" hidden="1">{"P-n-L and CF Statement",#N/A,FALSE,"Slides";"Cash Coevrage",#N/A,FALSE,"Slides";"Tariff Hikes Required",#N/A,FALSE,"Slides";"Major Assumptions",#N/A,FALSE,"Slides"}</definedName>
    <definedName name="ckb" hidden="1">{"P-n-L and CF Statement",#N/A,FALSE,"Slides";"Cash Coevrage",#N/A,FALSE,"Slides";"Tariff Hikes Required",#N/A,FALSE,"Slides";"Major Assumptions",#N/A,FALSE,"Slides"}</definedName>
    <definedName name="ddd" localSheetId="0" hidden="1">{"P-n-L and CF Statement",#N/A,FALSE,"Slides";"Cash Coevrage",#N/A,FALSE,"Slides";"Tariff Hikes Required",#N/A,FALSE,"Slides";"Major Assumptions",#N/A,FALSE,"Slides"}</definedName>
    <definedName name="ddd" localSheetId="10" hidden="1">{"P-n-L and CF Statement",#N/A,FALSE,"Slides";"Cash Coevrage",#N/A,FALSE,"Slides";"Tariff Hikes Required",#N/A,FALSE,"Slides";"Major Assumptions",#N/A,FALSE,"Slides"}</definedName>
    <definedName name="ddd" localSheetId="11" hidden="1">{"P-n-L and CF Statement",#N/A,FALSE,"Slides";"Cash Coevrage",#N/A,FALSE,"Slides";"Tariff Hikes Required",#N/A,FALSE,"Slides";"Major Assumptions",#N/A,FALSE,"Slides"}</definedName>
    <definedName name="ddd" localSheetId="13" hidden="1">{"P-n-L and CF Statement",#N/A,FALSE,"Slides";"Cash Coevrage",#N/A,FALSE,"Slides";"Tariff Hikes Required",#N/A,FALSE,"Slides";"Major Assumptions",#N/A,FALSE,"Slides"}</definedName>
    <definedName name="ddd" localSheetId="9" hidden="1">{"P-n-L and CF Statement",#N/A,FALSE,"Slides";"Cash Coevrage",#N/A,FALSE,"Slides";"Tariff Hikes Required",#N/A,FALSE,"Slides";"Major Assumptions",#N/A,FALSE,"Slides"}</definedName>
    <definedName name="ddd" hidden="1">{"P-n-L and CF Statement",#N/A,FALSE,"Slides";"Cash Coevrage",#N/A,FALSE,"Slides";"Tariff Hikes Required",#N/A,FALSE,"Slides";"Major Assumptions",#N/A,FALSE,"Slides"}</definedName>
    <definedName name="dddd" localSheetId="0" hidden="1">{"P-n-L and CF Statement",#N/A,FALSE,"Slides";"Cash Coevrage",#N/A,FALSE,"Slides";"Tariff Hikes Required",#N/A,FALSE,"Slides";"Major Assumptions",#N/A,FALSE,"Slides"}</definedName>
    <definedName name="dddd" localSheetId="10" hidden="1">{"P-n-L and CF Statement",#N/A,FALSE,"Slides";"Cash Coevrage",#N/A,FALSE,"Slides";"Tariff Hikes Required",#N/A,FALSE,"Slides";"Major Assumptions",#N/A,FALSE,"Slides"}</definedName>
    <definedName name="dddd" localSheetId="11" hidden="1">{"P-n-L and CF Statement",#N/A,FALSE,"Slides";"Cash Coevrage",#N/A,FALSE,"Slides";"Tariff Hikes Required",#N/A,FALSE,"Slides";"Major Assumptions",#N/A,FALSE,"Slides"}</definedName>
    <definedName name="dddd" localSheetId="13" hidden="1">{"P-n-L and CF Statement",#N/A,FALSE,"Slides";"Cash Coevrage",#N/A,FALSE,"Slides";"Tariff Hikes Required",#N/A,FALSE,"Slides";"Major Assumptions",#N/A,FALSE,"Slides"}</definedName>
    <definedName name="dddd" localSheetId="9" hidden="1">{"P-n-L and CF Statement",#N/A,FALSE,"Slides";"Cash Coevrage",#N/A,FALSE,"Slides";"Tariff Hikes Required",#N/A,FALSE,"Slides";"Major Assumptions",#N/A,FALSE,"Slides"}</definedName>
    <definedName name="dddd" hidden="1">{"P-n-L and CF Statement",#N/A,FALSE,"Slides";"Cash Coevrage",#N/A,FALSE,"Slides";"Tariff Hikes Required",#N/A,FALSE,"Slides";"Major Assumptions",#N/A,FALSE,"Slides"}</definedName>
    <definedName name="Debtors" localSheetId="0">#REF!</definedName>
    <definedName name="Debtors" localSheetId="10">#REF!</definedName>
    <definedName name="Debtors" localSheetId="11">#REF!</definedName>
    <definedName name="Debtors" localSheetId="13">#REF!</definedName>
    <definedName name="Debtors" localSheetId="9">#REF!</definedName>
    <definedName name="Debtors">#REF!</definedName>
    <definedName name="dffs" localSheetId="0" hidden="1">{"P-n-L and CF Statement",#N/A,FALSE,"Slides";"Cash Coevrage",#N/A,FALSE,"Slides";"Tariff Hikes Required",#N/A,FALSE,"Slides";"Major Assumptions",#N/A,FALSE,"Slides"}</definedName>
    <definedName name="dffs" localSheetId="10" hidden="1">{"P-n-L and CF Statement",#N/A,FALSE,"Slides";"Cash Coevrage",#N/A,FALSE,"Slides";"Tariff Hikes Required",#N/A,FALSE,"Slides";"Major Assumptions",#N/A,FALSE,"Slides"}</definedName>
    <definedName name="dffs" localSheetId="11" hidden="1">{"P-n-L and CF Statement",#N/A,FALSE,"Slides";"Cash Coevrage",#N/A,FALSE,"Slides";"Tariff Hikes Required",#N/A,FALSE,"Slides";"Major Assumptions",#N/A,FALSE,"Slides"}</definedName>
    <definedName name="dffs" localSheetId="13" hidden="1">{"P-n-L and CF Statement",#N/A,FALSE,"Slides";"Cash Coevrage",#N/A,FALSE,"Slides";"Tariff Hikes Required",#N/A,FALSE,"Slides";"Major Assumptions",#N/A,FALSE,"Slides"}</definedName>
    <definedName name="dffs" localSheetId="9" hidden="1">{"P-n-L and CF Statement",#N/A,FALSE,"Slides";"Cash Coevrage",#N/A,FALSE,"Slides";"Tariff Hikes Required",#N/A,FALSE,"Slides";"Major Assumptions",#N/A,FALSE,"Slides"}</definedName>
    <definedName name="dffs" hidden="1">{"P-n-L and CF Statement",#N/A,FALSE,"Slides";"Cash Coevrage",#N/A,FALSE,"Slides";"Tariff Hikes Required",#N/A,FALSE,"Slides";"Major Assumptions",#N/A,FALSE,"Slides"}</definedName>
    <definedName name="DFSDFSD" localSheetId="0" hidden="1">{"P-n-L and CF Statement",#N/A,FALSE,"Slides";"Cash Coevrage",#N/A,FALSE,"Slides";"Tariff Hikes Required",#N/A,FALSE,"Slides";"Major Assumptions",#N/A,FALSE,"Slides"}</definedName>
    <definedName name="DFSDFSD" localSheetId="10" hidden="1">{"P-n-L and CF Statement",#N/A,FALSE,"Slides";"Cash Coevrage",#N/A,FALSE,"Slides";"Tariff Hikes Required",#N/A,FALSE,"Slides";"Major Assumptions",#N/A,FALSE,"Slides"}</definedName>
    <definedName name="DFSDFSD" localSheetId="11" hidden="1">{"P-n-L and CF Statement",#N/A,FALSE,"Slides";"Cash Coevrage",#N/A,FALSE,"Slides";"Tariff Hikes Required",#N/A,FALSE,"Slides";"Major Assumptions",#N/A,FALSE,"Slides"}</definedName>
    <definedName name="DFSDFSD" localSheetId="13" hidden="1">{"P-n-L and CF Statement",#N/A,FALSE,"Slides";"Cash Coevrage",#N/A,FALSE,"Slides";"Tariff Hikes Required",#N/A,FALSE,"Slides";"Major Assumptions",#N/A,FALSE,"Slides"}</definedName>
    <definedName name="DFSDFSD" localSheetId="9" hidden="1">{"P-n-L and CF Statement",#N/A,FALSE,"Slides";"Cash Coevrage",#N/A,FALSE,"Slides";"Tariff Hikes Required",#N/A,FALSE,"Slides";"Major Assumptions",#N/A,FALSE,"Slides"}</definedName>
    <definedName name="DFSDFSD" hidden="1">{"P-n-L and CF Statement",#N/A,FALSE,"Slides";"Cash Coevrage",#N/A,FALSE,"Slides";"Tariff Hikes Required",#N/A,FALSE,"Slides";"Major Assumptions",#N/A,FALSE,"Slides"}</definedName>
    <definedName name="DFSFSFSD" localSheetId="0" hidden="1">{"P-n-L and CF Statement",#N/A,FALSE,"Slides";"Cash Coevrage",#N/A,FALSE,"Slides";"Tariff Hikes Required",#N/A,FALSE,"Slides";"Major Assumptions",#N/A,FALSE,"Slides"}</definedName>
    <definedName name="DFSFSFSD" localSheetId="10" hidden="1">{"P-n-L and CF Statement",#N/A,FALSE,"Slides";"Cash Coevrage",#N/A,FALSE,"Slides";"Tariff Hikes Required",#N/A,FALSE,"Slides";"Major Assumptions",#N/A,FALSE,"Slides"}</definedName>
    <definedName name="DFSFSFSD" localSheetId="11" hidden="1">{"P-n-L and CF Statement",#N/A,FALSE,"Slides";"Cash Coevrage",#N/A,FALSE,"Slides";"Tariff Hikes Required",#N/A,FALSE,"Slides";"Major Assumptions",#N/A,FALSE,"Slides"}</definedName>
    <definedName name="DFSFSFSD" localSheetId="13" hidden="1">{"P-n-L and CF Statement",#N/A,FALSE,"Slides";"Cash Coevrage",#N/A,FALSE,"Slides";"Tariff Hikes Required",#N/A,FALSE,"Slides";"Major Assumptions",#N/A,FALSE,"Slides"}</definedName>
    <definedName name="DFSFSFSD" localSheetId="9" hidden="1">{"P-n-L and CF Statement",#N/A,FALSE,"Slides";"Cash Coevrage",#N/A,FALSE,"Slides";"Tariff Hikes Required",#N/A,FALSE,"Slides";"Major Assumptions",#N/A,FALSE,"Slides"}</definedName>
    <definedName name="DFSFSFSD" hidden="1">{"P-n-L and CF Statement",#N/A,FALSE,"Slides";"Cash Coevrage",#N/A,FALSE,"Slides";"Tariff Hikes Required",#N/A,FALSE,"Slides";"Major Assumptions",#N/A,FALSE,"Slides"}</definedName>
    <definedName name="DGDG" localSheetId="0" hidden="1">{"P-n-L and CF Statement",#N/A,FALSE,"Slides";"Cash Coevrage",#N/A,FALSE,"Slides";"Tariff Hikes Required",#N/A,FALSE,"Slides";"Major Assumptions",#N/A,FALSE,"Slides"}</definedName>
    <definedName name="DGDG" localSheetId="10" hidden="1">{"P-n-L and CF Statement",#N/A,FALSE,"Slides";"Cash Coevrage",#N/A,FALSE,"Slides";"Tariff Hikes Required",#N/A,FALSE,"Slides";"Major Assumptions",#N/A,FALSE,"Slides"}</definedName>
    <definedName name="DGDG" localSheetId="11" hidden="1">{"P-n-L and CF Statement",#N/A,FALSE,"Slides";"Cash Coevrage",#N/A,FALSE,"Slides";"Tariff Hikes Required",#N/A,FALSE,"Slides";"Major Assumptions",#N/A,FALSE,"Slides"}</definedName>
    <definedName name="DGDG" localSheetId="13" hidden="1">{"P-n-L and CF Statement",#N/A,FALSE,"Slides";"Cash Coevrage",#N/A,FALSE,"Slides";"Tariff Hikes Required",#N/A,FALSE,"Slides";"Major Assumptions",#N/A,FALSE,"Slides"}</definedName>
    <definedName name="DGDG" localSheetId="9" hidden="1">{"P-n-L and CF Statement",#N/A,FALSE,"Slides";"Cash Coevrage",#N/A,FALSE,"Slides";"Tariff Hikes Required",#N/A,FALSE,"Slides";"Major Assumptions",#N/A,FALSE,"Slides"}</definedName>
    <definedName name="DGDG" hidden="1">{"P-n-L and CF Statement",#N/A,FALSE,"Slides";"Cash Coevrage",#N/A,FALSE,"Slides";"Tariff Hikes Required",#N/A,FALSE,"Slides";"Major Assumptions",#N/A,FALSE,"Slides"}</definedName>
    <definedName name="FSFS" localSheetId="0" hidden="1">{"P-n-L and CF Statement",#N/A,FALSE,"Slides";"Cash Coevrage",#N/A,FALSE,"Slides";"Tariff Hikes Required",#N/A,FALSE,"Slides";"Major Assumptions",#N/A,FALSE,"Slides"}</definedName>
    <definedName name="FSFS" localSheetId="10" hidden="1">{"P-n-L and CF Statement",#N/A,FALSE,"Slides";"Cash Coevrage",#N/A,FALSE,"Slides";"Tariff Hikes Required",#N/A,FALSE,"Slides";"Major Assumptions",#N/A,FALSE,"Slides"}</definedName>
    <definedName name="FSFS" localSheetId="11" hidden="1">{"P-n-L and CF Statement",#N/A,FALSE,"Slides";"Cash Coevrage",#N/A,FALSE,"Slides";"Tariff Hikes Required",#N/A,FALSE,"Slides";"Major Assumptions",#N/A,FALSE,"Slides"}</definedName>
    <definedName name="FSFS" localSheetId="13" hidden="1">{"P-n-L and CF Statement",#N/A,FALSE,"Slides";"Cash Coevrage",#N/A,FALSE,"Slides";"Tariff Hikes Required",#N/A,FALSE,"Slides";"Major Assumptions",#N/A,FALSE,"Slides"}</definedName>
    <definedName name="FSFS" localSheetId="9" hidden="1">{"P-n-L and CF Statement",#N/A,FALSE,"Slides";"Cash Coevrage",#N/A,FALSE,"Slides";"Tariff Hikes Required",#N/A,FALSE,"Slides";"Major Assumptions",#N/A,FALSE,"Slides"}</definedName>
    <definedName name="FSFS" hidden="1">{"P-n-L and CF Statement",#N/A,FALSE,"Slides";"Cash Coevrage",#N/A,FALSE,"Slides";"Tariff Hikes Required",#N/A,FALSE,"Slides";"Major Assumptions",#N/A,FALSE,"Slides"}</definedName>
    <definedName name="fsss" localSheetId="0" hidden="1">{"P-n-L and CF Statement",#N/A,FALSE,"Slides";"Cash Coevrage",#N/A,FALSE,"Slides";"Tariff Hikes Required",#N/A,FALSE,"Slides";"Major Assumptions",#N/A,FALSE,"Slides"}</definedName>
    <definedName name="fsss" localSheetId="10" hidden="1">{"P-n-L and CF Statement",#N/A,FALSE,"Slides";"Cash Coevrage",#N/A,FALSE,"Slides";"Tariff Hikes Required",#N/A,FALSE,"Slides";"Major Assumptions",#N/A,FALSE,"Slides"}</definedName>
    <definedName name="fsss" localSheetId="11" hidden="1">{"P-n-L and CF Statement",#N/A,FALSE,"Slides";"Cash Coevrage",#N/A,FALSE,"Slides";"Tariff Hikes Required",#N/A,FALSE,"Slides";"Major Assumptions",#N/A,FALSE,"Slides"}</definedName>
    <definedName name="fsss" localSheetId="13" hidden="1">{"P-n-L and CF Statement",#N/A,FALSE,"Slides";"Cash Coevrage",#N/A,FALSE,"Slides";"Tariff Hikes Required",#N/A,FALSE,"Slides";"Major Assumptions",#N/A,FALSE,"Slides"}</definedName>
    <definedName name="fsss" localSheetId="9" hidden="1">{"P-n-L and CF Statement",#N/A,FALSE,"Slides";"Cash Coevrage",#N/A,FALSE,"Slides";"Tariff Hikes Required",#N/A,FALSE,"Slides";"Major Assumptions",#N/A,FALSE,"Slides"}</definedName>
    <definedName name="fsss" hidden="1">{"P-n-L and CF Statement",#N/A,FALSE,"Slides";"Cash Coevrage",#N/A,FALSE,"Slides";"Tariff Hikes Required",#N/A,FALSE,"Slides";"Major Assumptions",#N/A,FALSE,"Slides"}</definedName>
    <definedName name="GHDRGD" localSheetId="0" hidden="1">{"P-n-L and CF Statement",#N/A,FALSE,"Slides";"Cash Coevrage",#N/A,FALSE,"Slides";"Tariff Hikes Required",#N/A,FALSE,"Slides";"Major Assumptions",#N/A,FALSE,"Slides"}</definedName>
    <definedName name="GHDRGD" localSheetId="10" hidden="1">{"P-n-L and CF Statement",#N/A,FALSE,"Slides";"Cash Coevrage",#N/A,FALSE,"Slides";"Tariff Hikes Required",#N/A,FALSE,"Slides";"Major Assumptions",#N/A,FALSE,"Slides"}</definedName>
    <definedName name="GHDRGD" localSheetId="11" hidden="1">{"P-n-L and CF Statement",#N/A,FALSE,"Slides";"Cash Coevrage",#N/A,FALSE,"Slides";"Tariff Hikes Required",#N/A,FALSE,"Slides";"Major Assumptions",#N/A,FALSE,"Slides"}</definedName>
    <definedName name="GHDRGD" localSheetId="13" hidden="1">{"P-n-L and CF Statement",#N/A,FALSE,"Slides";"Cash Coevrage",#N/A,FALSE,"Slides";"Tariff Hikes Required",#N/A,FALSE,"Slides";"Major Assumptions",#N/A,FALSE,"Slides"}</definedName>
    <definedName name="GHDRGD" localSheetId="9" hidden="1">{"P-n-L and CF Statement",#N/A,FALSE,"Slides";"Cash Coevrage",#N/A,FALSE,"Slides";"Tariff Hikes Required",#N/A,FALSE,"Slides";"Major Assumptions",#N/A,FALSE,"Slides"}</definedName>
    <definedName name="GHDRGD" hidden="1">{"P-n-L and CF Statement",#N/A,FALSE,"Slides";"Cash Coevrage",#N/A,FALSE,"Slides";"Tariff Hikes Required",#N/A,FALSE,"Slides";"Major Assumptions",#N/A,FALSE,"Slides"}</definedName>
    <definedName name="ghf" localSheetId="0" hidden="1">{"P-n-L and CF Statement",#N/A,FALSE,"Slides";"Cash Coevrage",#N/A,FALSE,"Slides";"Tariff Hikes Required",#N/A,FALSE,"Slides";"Major Assumptions",#N/A,FALSE,"Slides"}</definedName>
    <definedName name="ghf" localSheetId="10" hidden="1">{"P-n-L and CF Statement",#N/A,FALSE,"Slides";"Cash Coevrage",#N/A,FALSE,"Slides";"Tariff Hikes Required",#N/A,FALSE,"Slides";"Major Assumptions",#N/A,FALSE,"Slides"}</definedName>
    <definedName name="ghf" localSheetId="11" hidden="1">{"P-n-L and CF Statement",#N/A,FALSE,"Slides";"Cash Coevrage",#N/A,FALSE,"Slides";"Tariff Hikes Required",#N/A,FALSE,"Slides";"Major Assumptions",#N/A,FALSE,"Slides"}</definedName>
    <definedName name="ghf" localSheetId="13" hidden="1">{"P-n-L and CF Statement",#N/A,FALSE,"Slides";"Cash Coevrage",#N/A,FALSE,"Slides";"Tariff Hikes Required",#N/A,FALSE,"Slides";"Major Assumptions",#N/A,FALSE,"Slides"}</definedName>
    <definedName name="ghf" localSheetId="9" hidden="1">{"P-n-L and CF Statement",#N/A,FALSE,"Slides";"Cash Coevrage",#N/A,FALSE,"Slides";"Tariff Hikes Required",#N/A,FALSE,"Slides";"Major Assumptions",#N/A,FALSE,"Slides"}</definedName>
    <definedName name="ghf" hidden="1">{"P-n-L and CF Statement",#N/A,FALSE,"Slides";"Cash Coevrage",#N/A,FALSE,"Slides";"Tariff Hikes Required",#N/A,FALSE,"Slides";"Major Assumptions",#N/A,FALSE,"Slides"}</definedName>
    <definedName name="h" localSheetId="0" hidden="1">{"P-n-L and CF Statement",#N/A,FALSE,"Slides";"Cash Coevrage",#N/A,FALSE,"Slides";"Tariff Hikes Required",#N/A,FALSE,"Slides";"Major Assumptions",#N/A,FALSE,"Slides"}</definedName>
    <definedName name="h" localSheetId="10" hidden="1">{"P-n-L and CF Statement",#N/A,FALSE,"Slides";"Cash Coevrage",#N/A,FALSE,"Slides";"Tariff Hikes Required",#N/A,FALSE,"Slides";"Major Assumptions",#N/A,FALSE,"Slides"}</definedName>
    <definedName name="h" localSheetId="11" hidden="1">{"P-n-L and CF Statement",#N/A,FALSE,"Slides";"Cash Coevrage",#N/A,FALSE,"Slides";"Tariff Hikes Required",#N/A,FALSE,"Slides";"Major Assumptions",#N/A,FALSE,"Slides"}</definedName>
    <definedName name="h" localSheetId="13" hidden="1">{"P-n-L and CF Statement",#N/A,FALSE,"Slides";"Cash Coevrage",#N/A,FALSE,"Slides";"Tariff Hikes Required",#N/A,FALSE,"Slides";"Major Assumptions",#N/A,FALSE,"Slides"}</definedName>
    <definedName name="h" localSheetId="9" hidden="1">{"P-n-L and CF Statement",#N/A,FALSE,"Slides";"Cash Coevrage",#N/A,FALSE,"Slides";"Tariff Hikes Required",#N/A,FALSE,"Slides";"Major Assumptions",#N/A,FALSE,"Slides"}</definedName>
    <definedName name="h" hidden="1">{"P-n-L and CF Statement",#N/A,FALSE,"Slides";"Cash Coevrage",#N/A,FALSE,"Slides";"Tariff Hikes Required",#N/A,FALSE,"Slides";"Major Assumptions",#N/A,FALSE,"Slides"}</definedName>
    <definedName name="Loss" localSheetId="0">#REF!</definedName>
    <definedName name="Loss" localSheetId="10">#REF!</definedName>
    <definedName name="Loss" localSheetId="11">#REF!</definedName>
    <definedName name="Loss" localSheetId="13">#REF!</definedName>
    <definedName name="Loss" localSheetId="9">#REF!</definedName>
    <definedName name="Loss">#REF!</definedName>
    <definedName name="MIS">'[1]3. Cost of Power'!$A$7:$AS$30</definedName>
    <definedName name="_xlnm.Print_Area" localSheetId="0">'F-1'!$A$1:$E$41</definedName>
    <definedName name="_xlnm.Print_Area" localSheetId="10">'F-10'!$A$1:$F$14</definedName>
    <definedName name="_xlnm.Print_Area" localSheetId="11">'F-11'!$A$1:$F$47</definedName>
    <definedName name="_xlnm.Print_Area" localSheetId="13">'F-13'!$A$1:$AC$15</definedName>
    <definedName name="_xlnm.Print_Area" localSheetId="16">'F-15'!$A$1:$F$39</definedName>
    <definedName name="_xlnm.Print_Area" localSheetId="18">'F-18'!$A$1:$K$14</definedName>
    <definedName name="_xlnm.Print_Area" localSheetId="1">'F-2'!$A$1:$W$122</definedName>
    <definedName name="_xlnm.Print_Area" localSheetId="3">'F-4'!$A$1:$F$24</definedName>
    <definedName name="_xlnm.Print_Area" localSheetId="4">'F-5'!$A$1:$E$36</definedName>
    <definedName name="_xlnm.Print_Area" localSheetId="5">'F-6'!$A$1:$E$22</definedName>
    <definedName name="_xlnm.Print_Area" localSheetId="6">'F7 (FY 2023-24)'!$A$1:$N$49</definedName>
    <definedName name="_xlnm.Print_Area" localSheetId="7">'F7 (FY 2024-25 (upto Sept''24))'!$A$1:$N$44</definedName>
    <definedName name="_xlnm.Print_Area" localSheetId="8">'F-8'!$A$1:$N$16</definedName>
    <definedName name="_xlnm.Print_Area" localSheetId="9">'F-9'!$A$1:$F$42</definedName>
    <definedName name="_xlnm.Print_Titles" localSheetId="13">'F-13'!$A:$B</definedName>
    <definedName name="_xlnm.Print_Titles" localSheetId="1">'F-2'!$1:$7</definedName>
    <definedName name="sdfsdf" localSheetId="0" hidden="1">{#N/A,#N/A,TRUE,"98-99";#N/A,#N/A,TRUE,"Revised int. rate up to 98-99";#N/A,#N/A,TRUE,"Comparative(Cesco)-1(98-99Loan)";#N/A,#N/A,TRUE,"Comparative(Cesco)-2(98-99Loan)";#N/A,#N/A,TRUE,"Comparative(Nesco)-1(98-99Loan)";#N/A,#N/A,TRUE,"Comparative(Nesco)-2(98-99Loan)";#N/A,#N/A,TRUE,"Compara.(Southco)-1(98-99Loan)";#N/A,#N/A,TRUE,"Compara.(Southco)-2(98-99Loan)";#N/A,#N/A,TRUE,"Comparative(Wesco)-1(98-99Loan)";#N/A,#N/A,TRUE,"Comparative(Wesco)-2(98-99Loan)";#N/A,#N/A,TRUE,"BSES-Option1";#N/A,#N/A,TRUE,"BSES-Option2";#N/A,#N/A,TRUE,"99-00 addtions and revised int.";#N/A,#N/A,TRUE,"Cesco repayment-(99-00 loan)";#N/A,#N/A,TRUE,"Cesco repayment-(99-00 loan)-2";#N/A,#N/A,TRUE,"Nesco repayment-(99-00 loan)";#N/A,#N/A,TRUE,"Nesco repayment-(99-00 loan)-2";#N/A,#N/A,TRUE,"Southco repayment-(99-00 loan)";#N/A,#N/A,TRUE,"Southco repayment(99-00 loan)-2";#N/A,#N/A,TRUE,"Wesco repayment(99-00 loan)";#N/A,#N/A,TRUE,"Wesco repayment(99-00 loan)-2";#N/A,#N/A,TRUE,"BSES99-00-Option-1";#N/A,#N/A,TRUE,"BSES99-00-Option-2";#N/A,#N/A,TRUE,"00-01 additions";#N/A,#N/A,TRUE,"Cesco repayment-(00-01 loan)-1";#N/A,#N/A,TRUE,"Cesco repayment-(00-01 loan)-2";#N/A,#N/A,TRUE,"Nesco repayment-(00-01 loan)-1";#N/A,#N/A,TRUE,"Nesco repayment-(00-01 loan)-2";#N/A,#N/A,TRUE,"Southco repayment(00-01 loan)-1";#N/A,#N/A,TRUE,"Southco repayment(00-01 loan)-2";#N/A,#N/A,TRUE,"Wesco repayment-(00-01 loan)-1";#N/A,#N/A,TRUE,"Wesco repayment-(00-01 loan)-2";#N/A,#N/A,TRUE,"BSES repayment-(00-01 loan)-1";#N/A,#N/A,TRUE,"BSES repayment-(00-01 loan)-2";#N/A,#N/A,TRUE,"Inflow-Outflow Statement-1";#N/A,#N/A,TRUE,"Inflow-Outflow Statement-2"}</definedName>
    <definedName name="sdfsdf" localSheetId="10" hidden="1">{#N/A,#N/A,TRUE,"98-99";#N/A,#N/A,TRUE,"Revised int. rate up to 98-99";#N/A,#N/A,TRUE,"Comparative(Cesco)-1(98-99Loan)";#N/A,#N/A,TRUE,"Comparative(Cesco)-2(98-99Loan)";#N/A,#N/A,TRUE,"Comparative(Nesco)-1(98-99Loan)";#N/A,#N/A,TRUE,"Comparative(Nesco)-2(98-99Loan)";#N/A,#N/A,TRUE,"Compara.(Southco)-1(98-99Loan)";#N/A,#N/A,TRUE,"Compara.(Southco)-2(98-99Loan)";#N/A,#N/A,TRUE,"Comparative(Wesco)-1(98-99Loan)";#N/A,#N/A,TRUE,"Comparative(Wesco)-2(98-99Loan)";#N/A,#N/A,TRUE,"BSES-Option1";#N/A,#N/A,TRUE,"BSES-Option2";#N/A,#N/A,TRUE,"99-00 addtions and revised int.";#N/A,#N/A,TRUE,"Cesco repayment-(99-00 loan)";#N/A,#N/A,TRUE,"Cesco repayment-(99-00 loan)-2";#N/A,#N/A,TRUE,"Nesco repayment-(99-00 loan)";#N/A,#N/A,TRUE,"Nesco repayment-(99-00 loan)-2";#N/A,#N/A,TRUE,"Southco repayment-(99-00 loan)";#N/A,#N/A,TRUE,"Southco repayment(99-00 loan)-2";#N/A,#N/A,TRUE,"Wesco repayment(99-00 loan)";#N/A,#N/A,TRUE,"Wesco repayment(99-00 loan)-2";#N/A,#N/A,TRUE,"BSES99-00-Option-1";#N/A,#N/A,TRUE,"BSES99-00-Option-2";#N/A,#N/A,TRUE,"00-01 additions";#N/A,#N/A,TRUE,"Cesco repayment-(00-01 loan)-1";#N/A,#N/A,TRUE,"Cesco repayment-(00-01 loan)-2";#N/A,#N/A,TRUE,"Nesco repayment-(00-01 loan)-1";#N/A,#N/A,TRUE,"Nesco repayment-(00-01 loan)-2";#N/A,#N/A,TRUE,"Southco repayment(00-01 loan)-1";#N/A,#N/A,TRUE,"Southco repayment(00-01 loan)-2";#N/A,#N/A,TRUE,"Wesco repayment-(00-01 loan)-1";#N/A,#N/A,TRUE,"Wesco repayment-(00-01 loan)-2";#N/A,#N/A,TRUE,"BSES repayment-(00-01 loan)-1";#N/A,#N/A,TRUE,"BSES repayment-(00-01 loan)-2";#N/A,#N/A,TRUE,"Inflow-Outflow Statement-1";#N/A,#N/A,TRUE,"Inflow-Outflow Statement-2"}</definedName>
    <definedName name="sdfsdf" localSheetId="11" hidden="1">{#N/A,#N/A,TRUE,"98-99";#N/A,#N/A,TRUE,"Revised int. rate up to 98-99";#N/A,#N/A,TRUE,"Comparative(Cesco)-1(98-99Loan)";#N/A,#N/A,TRUE,"Comparative(Cesco)-2(98-99Loan)";#N/A,#N/A,TRUE,"Comparative(Nesco)-1(98-99Loan)";#N/A,#N/A,TRUE,"Comparative(Nesco)-2(98-99Loan)";#N/A,#N/A,TRUE,"Compara.(Southco)-1(98-99Loan)";#N/A,#N/A,TRUE,"Compara.(Southco)-2(98-99Loan)";#N/A,#N/A,TRUE,"Comparative(Wesco)-1(98-99Loan)";#N/A,#N/A,TRUE,"Comparative(Wesco)-2(98-99Loan)";#N/A,#N/A,TRUE,"BSES-Option1";#N/A,#N/A,TRUE,"BSES-Option2";#N/A,#N/A,TRUE,"99-00 addtions and revised int.";#N/A,#N/A,TRUE,"Cesco repayment-(99-00 loan)";#N/A,#N/A,TRUE,"Cesco repayment-(99-00 loan)-2";#N/A,#N/A,TRUE,"Nesco repayment-(99-00 loan)";#N/A,#N/A,TRUE,"Nesco repayment-(99-00 loan)-2";#N/A,#N/A,TRUE,"Southco repayment-(99-00 loan)";#N/A,#N/A,TRUE,"Southco repayment(99-00 loan)-2";#N/A,#N/A,TRUE,"Wesco repayment(99-00 loan)";#N/A,#N/A,TRUE,"Wesco repayment(99-00 loan)-2";#N/A,#N/A,TRUE,"BSES99-00-Option-1";#N/A,#N/A,TRUE,"BSES99-00-Option-2";#N/A,#N/A,TRUE,"00-01 additions";#N/A,#N/A,TRUE,"Cesco repayment-(00-01 loan)-1";#N/A,#N/A,TRUE,"Cesco repayment-(00-01 loan)-2";#N/A,#N/A,TRUE,"Nesco repayment-(00-01 loan)-1";#N/A,#N/A,TRUE,"Nesco repayment-(00-01 loan)-2";#N/A,#N/A,TRUE,"Southco repayment(00-01 loan)-1";#N/A,#N/A,TRUE,"Southco repayment(00-01 loan)-2";#N/A,#N/A,TRUE,"Wesco repayment-(00-01 loan)-1";#N/A,#N/A,TRUE,"Wesco repayment-(00-01 loan)-2";#N/A,#N/A,TRUE,"BSES repayment-(00-01 loan)-1";#N/A,#N/A,TRUE,"BSES repayment-(00-01 loan)-2";#N/A,#N/A,TRUE,"Inflow-Outflow Statement-1";#N/A,#N/A,TRUE,"Inflow-Outflow Statement-2"}</definedName>
    <definedName name="sdfsdf" localSheetId="13" hidden="1">{#N/A,#N/A,TRUE,"98-99";#N/A,#N/A,TRUE,"Revised int. rate up to 98-99";#N/A,#N/A,TRUE,"Comparative(Cesco)-1(98-99Loan)";#N/A,#N/A,TRUE,"Comparative(Cesco)-2(98-99Loan)";#N/A,#N/A,TRUE,"Comparative(Nesco)-1(98-99Loan)";#N/A,#N/A,TRUE,"Comparative(Nesco)-2(98-99Loan)";#N/A,#N/A,TRUE,"Compara.(Southco)-1(98-99Loan)";#N/A,#N/A,TRUE,"Compara.(Southco)-2(98-99Loan)";#N/A,#N/A,TRUE,"Comparative(Wesco)-1(98-99Loan)";#N/A,#N/A,TRUE,"Comparative(Wesco)-2(98-99Loan)";#N/A,#N/A,TRUE,"BSES-Option1";#N/A,#N/A,TRUE,"BSES-Option2";#N/A,#N/A,TRUE,"99-00 addtions and revised int.";#N/A,#N/A,TRUE,"Cesco repayment-(99-00 loan)";#N/A,#N/A,TRUE,"Cesco repayment-(99-00 loan)-2";#N/A,#N/A,TRUE,"Nesco repayment-(99-00 loan)";#N/A,#N/A,TRUE,"Nesco repayment-(99-00 loan)-2";#N/A,#N/A,TRUE,"Southco repayment-(99-00 loan)";#N/A,#N/A,TRUE,"Southco repayment(99-00 loan)-2";#N/A,#N/A,TRUE,"Wesco repayment(99-00 loan)";#N/A,#N/A,TRUE,"Wesco repayment(99-00 loan)-2";#N/A,#N/A,TRUE,"BSES99-00-Option-1";#N/A,#N/A,TRUE,"BSES99-00-Option-2";#N/A,#N/A,TRUE,"00-01 additions";#N/A,#N/A,TRUE,"Cesco repayment-(00-01 loan)-1";#N/A,#N/A,TRUE,"Cesco repayment-(00-01 loan)-2";#N/A,#N/A,TRUE,"Nesco repayment-(00-01 loan)-1";#N/A,#N/A,TRUE,"Nesco repayment-(00-01 loan)-2";#N/A,#N/A,TRUE,"Southco repayment(00-01 loan)-1";#N/A,#N/A,TRUE,"Southco repayment(00-01 loan)-2";#N/A,#N/A,TRUE,"Wesco repayment-(00-01 loan)-1";#N/A,#N/A,TRUE,"Wesco repayment-(00-01 loan)-2";#N/A,#N/A,TRUE,"BSES repayment-(00-01 loan)-1";#N/A,#N/A,TRUE,"BSES repayment-(00-01 loan)-2";#N/A,#N/A,TRUE,"Inflow-Outflow Statement-1";#N/A,#N/A,TRUE,"Inflow-Outflow Statement-2"}</definedName>
    <definedName name="sdfsdf" localSheetId="9" hidden="1">{#N/A,#N/A,TRUE,"98-99";#N/A,#N/A,TRUE,"Revised int. rate up to 98-99";#N/A,#N/A,TRUE,"Comparative(Cesco)-1(98-99Loan)";#N/A,#N/A,TRUE,"Comparative(Cesco)-2(98-99Loan)";#N/A,#N/A,TRUE,"Comparative(Nesco)-1(98-99Loan)";#N/A,#N/A,TRUE,"Comparative(Nesco)-2(98-99Loan)";#N/A,#N/A,TRUE,"Compara.(Southco)-1(98-99Loan)";#N/A,#N/A,TRUE,"Compara.(Southco)-2(98-99Loan)";#N/A,#N/A,TRUE,"Comparative(Wesco)-1(98-99Loan)";#N/A,#N/A,TRUE,"Comparative(Wesco)-2(98-99Loan)";#N/A,#N/A,TRUE,"BSES-Option1";#N/A,#N/A,TRUE,"BSES-Option2";#N/A,#N/A,TRUE,"99-00 addtions and revised int.";#N/A,#N/A,TRUE,"Cesco repayment-(99-00 loan)";#N/A,#N/A,TRUE,"Cesco repayment-(99-00 loan)-2";#N/A,#N/A,TRUE,"Nesco repayment-(99-00 loan)";#N/A,#N/A,TRUE,"Nesco repayment-(99-00 loan)-2";#N/A,#N/A,TRUE,"Southco repayment-(99-00 loan)";#N/A,#N/A,TRUE,"Southco repayment(99-00 loan)-2";#N/A,#N/A,TRUE,"Wesco repayment(99-00 loan)";#N/A,#N/A,TRUE,"Wesco repayment(99-00 loan)-2";#N/A,#N/A,TRUE,"BSES99-00-Option-1";#N/A,#N/A,TRUE,"BSES99-00-Option-2";#N/A,#N/A,TRUE,"00-01 additions";#N/A,#N/A,TRUE,"Cesco repayment-(00-01 loan)-1";#N/A,#N/A,TRUE,"Cesco repayment-(00-01 loan)-2";#N/A,#N/A,TRUE,"Nesco repayment-(00-01 loan)-1";#N/A,#N/A,TRUE,"Nesco repayment-(00-01 loan)-2";#N/A,#N/A,TRUE,"Southco repayment(00-01 loan)-1";#N/A,#N/A,TRUE,"Southco repayment(00-01 loan)-2";#N/A,#N/A,TRUE,"Wesco repayment-(00-01 loan)-1";#N/A,#N/A,TRUE,"Wesco repayment-(00-01 loan)-2";#N/A,#N/A,TRUE,"BSES repayment-(00-01 loan)-1";#N/A,#N/A,TRUE,"BSES repayment-(00-01 loan)-2";#N/A,#N/A,TRUE,"Inflow-Outflow Statement-1";#N/A,#N/A,TRUE,"Inflow-Outflow Statement-2"}</definedName>
    <definedName name="sdfsdf" hidden="1">{#N/A,#N/A,TRUE,"98-99";#N/A,#N/A,TRUE,"Revised int. rate up to 98-99";#N/A,#N/A,TRUE,"Comparative(Cesco)-1(98-99Loan)";#N/A,#N/A,TRUE,"Comparative(Cesco)-2(98-99Loan)";#N/A,#N/A,TRUE,"Comparative(Nesco)-1(98-99Loan)";#N/A,#N/A,TRUE,"Comparative(Nesco)-2(98-99Loan)";#N/A,#N/A,TRUE,"Compara.(Southco)-1(98-99Loan)";#N/A,#N/A,TRUE,"Compara.(Southco)-2(98-99Loan)";#N/A,#N/A,TRUE,"Comparative(Wesco)-1(98-99Loan)";#N/A,#N/A,TRUE,"Comparative(Wesco)-2(98-99Loan)";#N/A,#N/A,TRUE,"BSES-Option1";#N/A,#N/A,TRUE,"BSES-Option2";#N/A,#N/A,TRUE,"99-00 addtions and revised int.";#N/A,#N/A,TRUE,"Cesco repayment-(99-00 loan)";#N/A,#N/A,TRUE,"Cesco repayment-(99-00 loan)-2";#N/A,#N/A,TRUE,"Nesco repayment-(99-00 loan)";#N/A,#N/A,TRUE,"Nesco repayment-(99-00 loan)-2";#N/A,#N/A,TRUE,"Southco repayment-(99-00 loan)";#N/A,#N/A,TRUE,"Southco repayment(99-00 loan)-2";#N/A,#N/A,TRUE,"Wesco repayment(99-00 loan)";#N/A,#N/A,TRUE,"Wesco repayment(99-00 loan)-2";#N/A,#N/A,TRUE,"BSES99-00-Option-1";#N/A,#N/A,TRUE,"BSES99-00-Option-2";#N/A,#N/A,TRUE,"00-01 additions";#N/A,#N/A,TRUE,"Cesco repayment-(00-01 loan)-1";#N/A,#N/A,TRUE,"Cesco repayment-(00-01 loan)-2";#N/A,#N/A,TRUE,"Nesco repayment-(00-01 loan)-1";#N/A,#N/A,TRUE,"Nesco repayment-(00-01 loan)-2";#N/A,#N/A,TRUE,"Southco repayment(00-01 loan)-1";#N/A,#N/A,TRUE,"Southco repayment(00-01 loan)-2";#N/A,#N/A,TRUE,"Wesco repayment-(00-01 loan)-1";#N/A,#N/A,TRUE,"Wesco repayment-(00-01 loan)-2";#N/A,#N/A,TRUE,"BSES repayment-(00-01 loan)-1";#N/A,#N/A,TRUE,"BSES repayment-(00-01 loan)-2";#N/A,#N/A,TRUE,"Inflow-Outflow Statement-1";#N/A,#N/A,TRUE,"Inflow-Outflow Statement-2"}</definedName>
    <definedName name="sds" localSheetId="0" hidden="1">{"P-n-L and CF Statement",#N/A,FALSE,"Slides";"Cash Coevrage",#N/A,FALSE,"Slides";"Tariff Hikes Required",#N/A,FALSE,"Slides";"Major Assumptions",#N/A,FALSE,"Slides"}</definedName>
    <definedName name="sds" localSheetId="10" hidden="1">{"P-n-L and CF Statement",#N/A,FALSE,"Slides";"Cash Coevrage",#N/A,FALSE,"Slides";"Tariff Hikes Required",#N/A,FALSE,"Slides";"Major Assumptions",#N/A,FALSE,"Slides"}</definedName>
    <definedName name="sds" localSheetId="11" hidden="1">{"P-n-L and CF Statement",#N/A,FALSE,"Slides";"Cash Coevrage",#N/A,FALSE,"Slides";"Tariff Hikes Required",#N/A,FALSE,"Slides";"Major Assumptions",#N/A,FALSE,"Slides"}</definedName>
    <definedName name="sds" localSheetId="13" hidden="1">{"P-n-L and CF Statement",#N/A,FALSE,"Slides";"Cash Coevrage",#N/A,FALSE,"Slides";"Tariff Hikes Required",#N/A,FALSE,"Slides";"Major Assumptions",#N/A,FALSE,"Slides"}</definedName>
    <definedName name="sds" localSheetId="9" hidden="1">{"P-n-L and CF Statement",#N/A,FALSE,"Slides";"Cash Coevrage",#N/A,FALSE,"Slides";"Tariff Hikes Required",#N/A,FALSE,"Slides";"Major Assumptions",#N/A,FALSE,"Slides"}</definedName>
    <definedName name="sds" hidden="1">{"P-n-L and CF Statement",#N/A,FALSE,"Slides";"Cash Coevrage",#N/A,FALSE,"Slides";"Tariff Hikes Required",#N/A,FALSE,"Slides";"Major Assumptions",#N/A,FALSE,"Slides"}</definedName>
    <definedName name="ssd" localSheetId="0" hidden="1">{"P-n-L and CF Statement",#N/A,FALSE,"Slides";"Cash Coevrage",#N/A,FALSE,"Slides";"Tariff Hikes Required",#N/A,FALSE,"Slides";"Major Assumptions",#N/A,FALSE,"Slides"}</definedName>
    <definedName name="ssd" localSheetId="10" hidden="1">{"P-n-L and CF Statement",#N/A,FALSE,"Slides";"Cash Coevrage",#N/A,FALSE,"Slides";"Tariff Hikes Required",#N/A,FALSE,"Slides";"Major Assumptions",#N/A,FALSE,"Slides"}</definedName>
    <definedName name="ssd" localSheetId="11" hidden="1">{"P-n-L and CF Statement",#N/A,FALSE,"Slides";"Cash Coevrage",#N/A,FALSE,"Slides";"Tariff Hikes Required",#N/A,FALSE,"Slides";"Major Assumptions",#N/A,FALSE,"Slides"}</definedName>
    <definedName name="ssd" localSheetId="13" hidden="1">{"P-n-L and CF Statement",#N/A,FALSE,"Slides";"Cash Coevrage",#N/A,FALSE,"Slides";"Tariff Hikes Required",#N/A,FALSE,"Slides";"Major Assumptions",#N/A,FALSE,"Slides"}</definedName>
    <definedName name="ssd" localSheetId="9" hidden="1">{"P-n-L and CF Statement",#N/A,FALSE,"Slides";"Cash Coevrage",#N/A,FALSE,"Slides";"Tariff Hikes Required",#N/A,FALSE,"Slides";"Major Assumptions",#N/A,FALSE,"Slides"}</definedName>
    <definedName name="ssd" hidden="1">{"P-n-L and CF Statement",#N/A,FALSE,"Slides";"Cash Coevrage",#N/A,FALSE,"Slides";"Tariff Hikes Required",#N/A,FALSE,"Slides";"Major Assumptions",#N/A,FALSE,"Slides"}</definedName>
    <definedName name="sss" localSheetId="0" hidden="1">{"P-n-L and CF Statement",#N/A,FALSE,"Slides";"Cash Coevrage",#N/A,FALSE,"Slides";"Tariff Hikes Required",#N/A,FALSE,"Slides";"Major Assumptions",#N/A,FALSE,"Slides"}</definedName>
    <definedName name="sss" localSheetId="10" hidden="1">{"P-n-L and CF Statement",#N/A,FALSE,"Slides";"Cash Coevrage",#N/A,FALSE,"Slides";"Tariff Hikes Required",#N/A,FALSE,"Slides";"Major Assumptions",#N/A,FALSE,"Slides"}</definedName>
    <definedName name="sss" localSheetId="11" hidden="1">{"P-n-L and CF Statement",#N/A,FALSE,"Slides";"Cash Coevrage",#N/A,FALSE,"Slides";"Tariff Hikes Required",#N/A,FALSE,"Slides";"Major Assumptions",#N/A,FALSE,"Slides"}</definedName>
    <definedName name="sss" localSheetId="13" hidden="1">{"P-n-L and CF Statement",#N/A,FALSE,"Slides";"Cash Coevrage",#N/A,FALSE,"Slides";"Tariff Hikes Required",#N/A,FALSE,"Slides";"Major Assumptions",#N/A,FALSE,"Slides"}</definedName>
    <definedName name="sss" localSheetId="9" hidden="1">{"P-n-L and CF Statement",#N/A,FALSE,"Slides";"Cash Coevrage",#N/A,FALSE,"Slides";"Tariff Hikes Required",#N/A,FALSE,"Slides";"Major Assumptions",#N/A,FALSE,"Slides"}</definedName>
    <definedName name="sss" hidden="1">{"P-n-L and CF Statement",#N/A,FALSE,"Slides";"Cash Coevrage",#N/A,FALSE,"Slides";"Tariff Hikes Required",#N/A,FALSE,"Slides";"Major Assumptions",#N/A,FALSE,"Slides"}</definedName>
    <definedName name="Tariff" localSheetId="0">#REF!</definedName>
    <definedName name="Tariff" localSheetId="10">#REF!</definedName>
    <definedName name="Tariff" localSheetId="11">#REF!</definedName>
    <definedName name="Tariff" localSheetId="13">#REF!</definedName>
    <definedName name="Tariff" localSheetId="9">#REF!</definedName>
    <definedName name="Tariff">#REF!</definedName>
    <definedName name="TarrGrowth" localSheetId="0">#REF!</definedName>
    <definedName name="TarrGrowth" localSheetId="10">#REF!</definedName>
    <definedName name="TarrGrowth" localSheetId="11">#REF!</definedName>
    <definedName name="TarrGrowth" localSheetId="13">#REF!</definedName>
    <definedName name="TarrGrowth" localSheetId="9">#REF!</definedName>
    <definedName name="TarrGrowth">#REF!</definedName>
    <definedName name="wrn.Back._.To._.Back._.Loan._.Repayment._.Schedule." localSheetId="0" hidden="1">{#N/A,#N/A,TRUE,"98-99";#N/A,#N/A,TRUE,"Revised int. rate up to 98-99";#N/A,#N/A,TRUE,"Comparative(Cesco)-1(98-99Loan)";#N/A,#N/A,TRUE,"Comparative(Cesco)-2(98-99Loan)";#N/A,#N/A,TRUE,"Comparative(Nesco)-1(98-99Loan)";#N/A,#N/A,TRUE,"Comparative(Nesco)-2(98-99Loan)";#N/A,#N/A,TRUE,"Compara.(Southco)-1(98-99Loan)";#N/A,#N/A,TRUE,"Compara.(Southco)-2(98-99Loan)";#N/A,#N/A,TRUE,"Comparative(Wesco)-1(98-99Loan)";#N/A,#N/A,TRUE,"Comparative(Wesco)-2(98-99Loan)";#N/A,#N/A,TRUE,"BSES-Option1";#N/A,#N/A,TRUE,"BSES-Option2";#N/A,#N/A,TRUE,"99-00 addtions and revised int.";#N/A,#N/A,TRUE,"Cesco repayment-(99-00 loan)";#N/A,#N/A,TRUE,"Cesco repayment-(99-00 loan)-2";#N/A,#N/A,TRUE,"Nesco repayment-(99-00 loan)";#N/A,#N/A,TRUE,"Nesco repayment-(99-00 loan)-2";#N/A,#N/A,TRUE,"Southco repayment-(99-00 loan)";#N/A,#N/A,TRUE,"Southco repayment(99-00 loan)-2";#N/A,#N/A,TRUE,"Wesco repayment(99-00 loan)";#N/A,#N/A,TRUE,"Wesco repayment(99-00 loan)-2";#N/A,#N/A,TRUE,"BSES99-00-Option-1";#N/A,#N/A,TRUE,"BSES99-00-Option-2";#N/A,#N/A,TRUE,"00-01 additions";#N/A,#N/A,TRUE,"Cesco repayment-(00-01 loan)-1";#N/A,#N/A,TRUE,"Cesco repayment-(00-01 loan)-2";#N/A,#N/A,TRUE,"Nesco repayment-(00-01 loan)-1";#N/A,#N/A,TRUE,"Nesco repayment-(00-01 loan)-2";#N/A,#N/A,TRUE,"Southco repayment(00-01 loan)-1";#N/A,#N/A,TRUE,"Southco repayment(00-01 loan)-2";#N/A,#N/A,TRUE,"Wesco repayment-(00-01 loan)-1";#N/A,#N/A,TRUE,"Wesco repayment-(00-01 loan)-2";#N/A,#N/A,TRUE,"BSES repayment-(00-01 loan)-1";#N/A,#N/A,TRUE,"BSES repayment-(00-01 loan)-2";#N/A,#N/A,TRUE,"Inflow-Outflow Statement-1";#N/A,#N/A,TRUE,"Inflow-Outflow Statement-2"}</definedName>
    <definedName name="wrn.Back._.To._.Back._.Loan._.Repayment._.Schedule." localSheetId="10" hidden="1">{#N/A,#N/A,TRUE,"98-99";#N/A,#N/A,TRUE,"Revised int. rate up to 98-99";#N/A,#N/A,TRUE,"Comparative(Cesco)-1(98-99Loan)";#N/A,#N/A,TRUE,"Comparative(Cesco)-2(98-99Loan)";#N/A,#N/A,TRUE,"Comparative(Nesco)-1(98-99Loan)";#N/A,#N/A,TRUE,"Comparative(Nesco)-2(98-99Loan)";#N/A,#N/A,TRUE,"Compara.(Southco)-1(98-99Loan)";#N/A,#N/A,TRUE,"Compara.(Southco)-2(98-99Loan)";#N/A,#N/A,TRUE,"Comparative(Wesco)-1(98-99Loan)";#N/A,#N/A,TRUE,"Comparative(Wesco)-2(98-99Loan)";#N/A,#N/A,TRUE,"BSES-Option1";#N/A,#N/A,TRUE,"BSES-Option2";#N/A,#N/A,TRUE,"99-00 addtions and revised int.";#N/A,#N/A,TRUE,"Cesco repayment-(99-00 loan)";#N/A,#N/A,TRUE,"Cesco repayment-(99-00 loan)-2";#N/A,#N/A,TRUE,"Nesco repayment-(99-00 loan)";#N/A,#N/A,TRUE,"Nesco repayment-(99-00 loan)-2";#N/A,#N/A,TRUE,"Southco repayment-(99-00 loan)";#N/A,#N/A,TRUE,"Southco repayment(99-00 loan)-2";#N/A,#N/A,TRUE,"Wesco repayment(99-00 loan)";#N/A,#N/A,TRUE,"Wesco repayment(99-00 loan)-2";#N/A,#N/A,TRUE,"BSES99-00-Option-1";#N/A,#N/A,TRUE,"BSES99-00-Option-2";#N/A,#N/A,TRUE,"00-01 additions";#N/A,#N/A,TRUE,"Cesco repayment-(00-01 loan)-1";#N/A,#N/A,TRUE,"Cesco repayment-(00-01 loan)-2";#N/A,#N/A,TRUE,"Nesco repayment-(00-01 loan)-1";#N/A,#N/A,TRUE,"Nesco repayment-(00-01 loan)-2";#N/A,#N/A,TRUE,"Southco repayment(00-01 loan)-1";#N/A,#N/A,TRUE,"Southco repayment(00-01 loan)-2";#N/A,#N/A,TRUE,"Wesco repayment-(00-01 loan)-1";#N/A,#N/A,TRUE,"Wesco repayment-(00-01 loan)-2";#N/A,#N/A,TRUE,"BSES repayment-(00-01 loan)-1";#N/A,#N/A,TRUE,"BSES repayment-(00-01 loan)-2";#N/A,#N/A,TRUE,"Inflow-Outflow Statement-1";#N/A,#N/A,TRUE,"Inflow-Outflow Statement-2"}</definedName>
    <definedName name="wrn.Back._.To._.Back._.Loan._.Repayment._.Schedule." localSheetId="11" hidden="1">{#N/A,#N/A,TRUE,"98-99";#N/A,#N/A,TRUE,"Revised int. rate up to 98-99";#N/A,#N/A,TRUE,"Comparative(Cesco)-1(98-99Loan)";#N/A,#N/A,TRUE,"Comparative(Cesco)-2(98-99Loan)";#N/A,#N/A,TRUE,"Comparative(Nesco)-1(98-99Loan)";#N/A,#N/A,TRUE,"Comparative(Nesco)-2(98-99Loan)";#N/A,#N/A,TRUE,"Compara.(Southco)-1(98-99Loan)";#N/A,#N/A,TRUE,"Compara.(Southco)-2(98-99Loan)";#N/A,#N/A,TRUE,"Comparative(Wesco)-1(98-99Loan)";#N/A,#N/A,TRUE,"Comparative(Wesco)-2(98-99Loan)";#N/A,#N/A,TRUE,"BSES-Option1";#N/A,#N/A,TRUE,"BSES-Option2";#N/A,#N/A,TRUE,"99-00 addtions and revised int.";#N/A,#N/A,TRUE,"Cesco repayment-(99-00 loan)";#N/A,#N/A,TRUE,"Cesco repayment-(99-00 loan)-2";#N/A,#N/A,TRUE,"Nesco repayment-(99-00 loan)";#N/A,#N/A,TRUE,"Nesco repayment-(99-00 loan)-2";#N/A,#N/A,TRUE,"Southco repayment-(99-00 loan)";#N/A,#N/A,TRUE,"Southco repayment(99-00 loan)-2";#N/A,#N/A,TRUE,"Wesco repayment(99-00 loan)";#N/A,#N/A,TRUE,"Wesco repayment(99-00 loan)-2";#N/A,#N/A,TRUE,"BSES99-00-Option-1";#N/A,#N/A,TRUE,"BSES99-00-Option-2";#N/A,#N/A,TRUE,"00-01 additions";#N/A,#N/A,TRUE,"Cesco repayment-(00-01 loan)-1";#N/A,#N/A,TRUE,"Cesco repayment-(00-01 loan)-2";#N/A,#N/A,TRUE,"Nesco repayment-(00-01 loan)-1";#N/A,#N/A,TRUE,"Nesco repayment-(00-01 loan)-2";#N/A,#N/A,TRUE,"Southco repayment(00-01 loan)-1";#N/A,#N/A,TRUE,"Southco repayment(00-01 loan)-2";#N/A,#N/A,TRUE,"Wesco repayment-(00-01 loan)-1";#N/A,#N/A,TRUE,"Wesco repayment-(00-01 loan)-2";#N/A,#N/A,TRUE,"BSES repayment-(00-01 loan)-1";#N/A,#N/A,TRUE,"BSES repayment-(00-01 loan)-2";#N/A,#N/A,TRUE,"Inflow-Outflow Statement-1";#N/A,#N/A,TRUE,"Inflow-Outflow Statement-2"}</definedName>
    <definedName name="wrn.Back._.To._.Back._.Loan._.Repayment._.Schedule." localSheetId="13" hidden="1">{#N/A,#N/A,TRUE,"98-99";#N/A,#N/A,TRUE,"Revised int. rate up to 98-99";#N/A,#N/A,TRUE,"Comparative(Cesco)-1(98-99Loan)";#N/A,#N/A,TRUE,"Comparative(Cesco)-2(98-99Loan)";#N/A,#N/A,TRUE,"Comparative(Nesco)-1(98-99Loan)";#N/A,#N/A,TRUE,"Comparative(Nesco)-2(98-99Loan)";#N/A,#N/A,TRUE,"Compara.(Southco)-1(98-99Loan)";#N/A,#N/A,TRUE,"Compara.(Southco)-2(98-99Loan)";#N/A,#N/A,TRUE,"Comparative(Wesco)-1(98-99Loan)";#N/A,#N/A,TRUE,"Comparative(Wesco)-2(98-99Loan)";#N/A,#N/A,TRUE,"BSES-Option1";#N/A,#N/A,TRUE,"BSES-Option2";#N/A,#N/A,TRUE,"99-00 addtions and revised int.";#N/A,#N/A,TRUE,"Cesco repayment-(99-00 loan)";#N/A,#N/A,TRUE,"Cesco repayment-(99-00 loan)-2";#N/A,#N/A,TRUE,"Nesco repayment-(99-00 loan)";#N/A,#N/A,TRUE,"Nesco repayment-(99-00 loan)-2";#N/A,#N/A,TRUE,"Southco repayment-(99-00 loan)";#N/A,#N/A,TRUE,"Southco repayment(99-00 loan)-2";#N/A,#N/A,TRUE,"Wesco repayment(99-00 loan)";#N/A,#N/A,TRUE,"Wesco repayment(99-00 loan)-2";#N/A,#N/A,TRUE,"BSES99-00-Option-1";#N/A,#N/A,TRUE,"BSES99-00-Option-2";#N/A,#N/A,TRUE,"00-01 additions";#N/A,#N/A,TRUE,"Cesco repayment-(00-01 loan)-1";#N/A,#N/A,TRUE,"Cesco repayment-(00-01 loan)-2";#N/A,#N/A,TRUE,"Nesco repayment-(00-01 loan)-1";#N/A,#N/A,TRUE,"Nesco repayment-(00-01 loan)-2";#N/A,#N/A,TRUE,"Southco repayment(00-01 loan)-1";#N/A,#N/A,TRUE,"Southco repayment(00-01 loan)-2";#N/A,#N/A,TRUE,"Wesco repayment-(00-01 loan)-1";#N/A,#N/A,TRUE,"Wesco repayment-(00-01 loan)-2";#N/A,#N/A,TRUE,"BSES repayment-(00-01 loan)-1";#N/A,#N/A,TRUE,"BSES repayment-(00-01 loan)-2";#N/A,#N/A,TRUE,"Inflow-Outflow Statement-1";#N/A,#N/A,TRUE,"Inflow-Outflow Statement-2"}</definedName>
    <definedName name="wrn.Back._.To._.Back._.Loan._.Repayment._.Schedule." localSheetId="9" hidden="1">{#N/A,#N/A,TRUE,"98-99";#N/A,#N/A,TRUE,"Revised int. rate up to 98-99";#N/A,#N/A,TRUE,"Comparative(Cesco)-1(98-99Loan)";#N/A,#N/A,TRUE,"Comparative(Cesco)-2(98-99Loan)";#N/A,#N/A,TRUE,"Comparative(Nesco)-1(98-99Loan)";#N/A,#N/A,TRUE,"Comparative(Nesco)-2(98-99Loan)";#N/A,#N/A,TRUE,"Compara.(Southco)-1(98-99Loan)";#N/A,#N/A,TRUE,"Compara.(Southco)-2(98-99Loan)";#N/A,#N/A,TRUE,"Comparative(Wesco)-1(98-99Loan)";#N/A,#N/A,TRUE,"Comparative(Wesco)-2(98-99Loan)";#N/A,#N/A,TRUE,"BSES-Option1";#N/A,#N/A,TRUE,"BSES-Option2";#N/A,#N/A,TRUE,"99-00 addtions and revised int.";#N/A,#N/A,TRUE,"Cesco repayment-(99-00 loan)";#N/A,#N/A,TRUE,"Cesco repayment-(99-00 loan)-2";#N/A,#N/A,TRUE,"Nesco repayment-(99-00 loan)";#N/A,#N/A,TRUE,"Nesco repayment-(99-00 loan)-2";#N/A,#N/A,TRUE,"Southco repayment-(99-00 loan)";#N/A,#N/A,TRUE,"Southco repayment(99-00 loan)-2";#N/A,#N/A,TRUE,"Wesco repayment(99-00 loan)";#N/A,#N/A,TRUE,"Wesco repayment(99-00 loan)-2";#N/A,#N/A,TRUE,"BSES99-00-Option-1";#N/A,#N/A,TRUE,"BSES99-00-Option-2";#N/A,#N/A,TRUE,"00-01 additions";#N/A,#N/A,TRUE,"Cesco repayment-(00-01 loan)-1";#N/A,#N/A,TRUE,"Cesco repayment-(00-01 loan)-2";#N/A,#N/A,TRUE,"Nesco repayment-(00-01 loan)-1";#N/A,#N/A,TRUE,"Nesco repayment-(00-01 loan)-2";#N/A,#N/A,TRUE,"Southco repayment(00-01 loan)-1";#N/A,#N/A,TRUE,"Southco repayment(00-01 loan)-2";#N/A,#N/A,TRUE,"Wesco repayment-(00-01 loan)-1";#N/A,#N/A,TRUE,"Wesco repayment-(00-01 loan)-2";#N/A,#N/A,TRUE,"BSES repayment-(00-01 loan)-1";#N/A,#N/A,TRUE,"BSES repayment-(00-01 loan)-2";#N/A,#N/A,TRUE,"Inflow-Outflow Statement-1";#N/A,#N/A,TRUE,"Inflow-Outflow Statement-2"}</definedName>
    <definedName name="wrn.Back._.To._.Back._.Loan._.Repayment._.Schedule." hidden="1">{#N/A,#N/A,TRUE,"98-99";#N/A,#N/A,TRUE,"Revised int. rate up to 98-99";#N/A,#N/A,TRUE,"Comparative(Cesco)-1(98-99Loan)";#N/A,#N/A,TRUE,"Comparative(Cesco)-2(98-99Loan)";#N/A,#N/A,TRUE,"Comparative(Nesco)-1(98-99Loan)";#N/A,#N/A,TRUE,"Comparative(Nesco)-2(98-99Loan)";#N/A,#N/A,TRUE,"Compara.(Southco)-1(98-99Loan)";#N/A,#N/A,TRUE,"Compara.(Southco)-2(98-99Loan)";#N/A,#N/A,TRUE,"Comparative(Wesco)-1(98-99Loan)";#N/A,#N/A,TRUE,"Comparative(Wesco)-2(98-99Loan)";#N/A,#N/A,TRUE,"BSES-Option1";#N/A,#N/A,TRUE,"BSES-Option2";#N/A,#N/A,TRUE,"99-00 addtions and revised int.";#N/A,#N/A,TRUE,"Cesco repayment-(99-00 loan)";#N/A,#N/A,TRUE,"Cesco repayment-(99-00 loan)-2";#N/A,#N/A,TRUE,"Nesco repayment-(99-00 loan)";#N/A,#N/A,TRUE,"Nesco repayment-(99-00 loan)-2";#N/A,#N/A,TRUE,"Southco repayment-(99-00 loan)";#N/A,#N/A,TRUE,"Southco repayment(99-00 loan)-2";#N/A,#N/A,TRUE,"Wesco repayment(99-00 loan)";#N/A,#N/A,TRUE,"Wesco repayment(99-00 loan)-2";#N/A,#N/A,TRUE,"BSES99-00-Option-1";#N/A,#N/A,TRUE,"BSES99-00-Option-2";#N/A,#N/A,TRUE,"00-01 additions";#N/A,#N/A,TRUE,"Cesco repayment-(00-01 loan)-1";#N/A,#N/A,TRUE,"Cesco repayment-(00-01 loan)-2";#N/A,#N/A,TRUE,"Nesco repayment-(00-01 loan)-1";#N/A,#N/A,TRUE,"Nesco repayment-(00-01 loan)-2";#N/A,#N/A,TRUE,"Southco repayment(00-01 loan)-1";#N/A,#N/A,TRUE,"Southco repayment(00-01 loan)-2";#N/A,#N/A,TRUE,"Wesco repayment-(00-01 loan)-1";#N/A,#N/A,TRUE,"Wesco repayment-(00-01 loan)-2";#N/A,#N/A,TRUE,"BSES repayment-(00-01 loan)-1";#N/A,#N/A,TRUE,"BSES repayment-(00-01 loan)-2";#N/A,#N/A,TRUE,"Inflow-Outflow Statement-1";#N/A,#N/A,TRUE,"Inflow-Outflow Statement-2"}</definedName>
    <definedName name="wrn.Report._.for._.DfID_Aug6." localSheetId="0" hidden="1">{"P-n-L and CF Statement",#N/A,FALSE,"Slides";"Cash Coevrage",#N/A,FALSE,"Slides";"Tariff Hikes Required",#N/A,FALSE,"Slides";"Major Assumptions",#N/A,FALSE,"Slides"}</definedName>
    <definedName name="wrn.Report._.for._.DfID_Aug6." localSheetId="10" hidden="1">{"P-n-L and CF Statement",#N/A,FALSE,"Slides";"Cash Coevrage",#N/A,FALSE,"Slides";"Tariff Hikes Required",#N/A,FALSE,"Slides";"Major Assumptions",#N/A,FALSE,"Slides"}</definedName>
    <definedName name="wrn.Report._.for._.DfID_Aug6." localSheetId="11" hidden="1">{"P-n-L and CF Statement",#N/A,FALSE,"Slides";"Cash Coevrage",#N/A,FALSE,"Slides";"Tariff Hikes Required",#N/A,FALSE,"Slides";"Major Assumptions",#N/A,FALSE,"Slides"}</definedName>
    <definedName name="wrn.Report._.for._.DfID_Aug6." localSheetId="13" hidden="1">{"P-n-L and CF Statement",#N/A,FALSE,"Slides";"Cash Coevrage",#N/A,FALSE,"Slides";"Tariff Hikes Required",#N/A,FALSE,"Slides";"Major Assumptions",#N/A,FALSE,"Slides"}</definedName>
    <definedName name="wrn.Report._.for._.DfID_Aug6." localSheetId="9" hidden="1">{"P-n-L and CF Statement",#N/A,FALSE,"Slides";"Cash Coevrage",#N/A,FALSE,"Slides";"Tariff Hikes Required",#N/A,FALSE,"Slides";"Major Assumptions",#N/A,FALSE,"Slides"}</definedName>
    <definedName name="wrn.Report._.for._.DfID_Aug6." hidden="1">{"P-n-L and CF Statement",#N/A,FALSE,"Slides";"Cash Coevrage",#N/A,FALSE,"Slides";"Tariff Hikes Required",#N/A,FALSE,"Slides";"Major Assumptions",#N/A,FALSE,"Slides"}</definedName>
    <definedName name="xx" localSheetId="0">#REF!</definedName>
    <definedName name="xx" localSheetId="10">#REF!</definedName>
    <definedName name="xx" localSheetId="11">#REF!</definedName>
    <definedName name="xx" localSheetId="13">#REF!</definedName>
    <definedName name="xx" localSheetId="9">#REF!</definedName>
    <definedName name="xx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5" i="17" l="1"/>
  <c r="C9" i="13" l="1"/>
  <c r="F34" i="18" l="1"/>
  <c r="E34" i="18"/>
  <c r="E33" i="18"/>
  <c r="F33" i="18"/>
  <c r="E12" i="12"/>
  <c r="E25" i="11"/>
  <c r="E24" i="11"/>
  <c r="E23" i="11"/>
  <c r="E22" i="11"/>
  <c r="D26" i="11"/>
  <c r="D25" i="11"/>
  <c r="D24" i="11"/>
  <c r="D23" i="11"/>
  <c r="D22" i="11"/>
  <c r="E10" i="11"/>
  <c r="I27" i="22"/>
  <c r="A26" i="22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A38" i="22" s="1"/>
  <c r="A39" i="22" s="1"/>
  <c r="A40" i="22" s="1"/>
  <c r="A41" i="22" s="1"/>
  <c r="A42" i="22" s="1"/>
  <c r="A43" i="22" s="1"/>
  <c r="A25" i="22"/>
  <c r="D24" i="22"/>
  <c r="I24" i="22" s="1"/>
  <c r="I31" i="22" s="1"/>
  <c r="I35" i="22" s="1"/>
  <c r="M17" i="22"/>
  <c r="H17" i="22"/>
  <c r="M16" i="22"/>
  <c r="H16" i="22"/>
  <c r="M15" i="22"/>
  <c r="O11" i="22"/>
  <c r="G7" i="22"/>
  <c r="L7" i="22" s="1"/>
  <c r="F7" i="22"/>
  <c r="K7" i="22" s="1"/>
  <c r="E7" i="22"/>
  <c r="J7" i="22" s="1"/>
  <c r="D7" i="22"/>
  <c r="G6" i="22"/>
  <c r="L6" i="22" s="1"/>
  <c r="L14" i="22" s="1"/>
  <c r="L18" i="22" s="1"/>
  <c r="L21" i="22" s="1"/>
  <c r="L42" i="22" s="1"/>
  <c r="F6" i="22"/>
  <c r="F14" i="22" s="1"/>
  <c r="E6" i="22"/>
  <c r="E14" i="22" s="1"/>
  <c r="E18" i="22" s="1"/>
  <c r="E21" i="22" s="1"/>
  <c r="E42" i="22" s="1"/>
  <c r="D6" i="22"/>
  <c r="D14" i="22" s="1"/>
  <c r="M35" i="21"/>
  <c r="O27" i="21"/>
  <c r="A26" i="21"/>
  <c r="A27" i="21" s="1"/>
  <c r="A28" i="21" s="1"/>
  <c r="A29" i="21" s="1"/>
  <c r="A30" i="21" s="1"/>
  <c r="A31" i="21" s="1"/>
  <c r="A32" i="21" s="1"/>
  <c r="A33" i="21" s="1"/>
  <c r="A34" i="21" s="1"/>
  <c r="A35" i="21" s="1"/>
  <c r="A36" i="21" s="1"/>
  <c r="A37" i="21" s="1"/>
  <c r="A38" i="21" s="1"/>
  <c r="A39" i="21" s="1"/>
  <c r="A40" i="21" s="1"/>
  <c r="A41" i="21" s="1"/>
  <c r="A42" i="21" s="1"/>
  <c r="A43" i="21" s="1"/>
  <c r="I25" i="21"/>
  <c r="M25" i="21" s="1"/>
  <c r="D25" i="21"/>
  <c r="D32" i="21" s="1"/>
  <c r="D36" i="21" s="1"/>
  <c r="L12" i="21"/>
  <c r="K12" i="21"/>
  <c r="J12" i="21"/>
  <c r="I12" i="21"/>
  <c r="G12" i="21"/>
  <c r="F12" i="21"/>
  <c r="E12" i="21"/>
  <c r="D12" i="21"/>
  <c r="L7" i="21"/>
  <c r="K7" i="21"/>
  <c r="J7" i="21"/>
  <c r="I7" i="21"/>
  <c r="G7" i="21"/>
  <c r="F7" i="21"/>
  <c r="E7" i="21"/>
  <c r="D7" i="21"/>
  <c r="L6" i="21"/>
  <c r="L14" i="21" s="1"/>
  <c r="L19" i="21" s="1"/>
  <c r="L43" i="21" s="1"/>
  <c r="K6" i="21"/>
  <c r="K14" i="21" s="1"/>
  <c r="J6" i="21"/>
  <c r="J14" i="21" s="1"/>
  <c r="J19" i="21" s="1"/>
  <c r="J43" i="21" s="1"/>
  <c r="I6" i="21"/>
  <c r="I14" i="21" s="1"/>
  <c r="G6" i="21"/>
  <c r="G14" i="21" s="1"/>
  <c r="G19" i="21" s="1"/>
  <c r="G43" i="21" s="1"/>
  <c r="F6" i="21"/>
  <c r="F14" i="21" s="1"/>
  <c r="F19" i="21" s="1"/>
  <c r="F43" i="21" s="1"/>
  <c r="E6" i="21"/>
  <c r="E14" i="21" s="1"/>
  <c r="E19" i="21" s="1"/>
  <c r="E43" i="21" s="1"/>
  <c r="D6" i="21"/>
  <c r="D14" i="21" s="1"/>
  <c r="F22" i="10"/>
  <c r="D22" i="10"/>
  <c r="S189" i="20"/>
  <c r="Q189" i="20"/>
  <c r="M189" i="20"/>
  <c r="P189" i="20" s="1"/>
  <c r="R189" i="20" s="1"/>
  <c r="N187" i="20"/>
  <c r="N188" i="20" s="1"/>
  <c r="N190" i="20" s="1"/>
  <c r="J187" i="20"/>
  <c r="C186" i="20"/>
  <c r="K186" i="20" s="1"/>
  <c r="C185" i="20"/>
  <c r="K185" i="20" s="1"/>
  <c r="C184" i="20"/>
  <c r="K184" i="20" s="1"/>
  <c r="C183" i="20"/>
  <c r="K183" i="20" s="1"/>
  <c r="C182" i="20"/>
  <c r="K182" i="20" s="1"/>
  <c r="C181" i="20"/>
  <c r="K181" i="20" s="1"/>
  <c r="C180" i="20"/>
  <c r="K180" i="20" s="1"/>
  <c r="K179" i="20"/>
  <c r="G179" i="20"/>
  <c r="Q179" i="20" s="1"/>
  <c r="C179" i="20"/>
  <c r="Q178" i="20"/>
  <c r="S178" i="20" s="1"/>
  <c r="P178" i="20"/>
  <c r="R178" i="20" s="1"/>
  <c r="S175" i="20"/>
  <c r="Q175" i="20"/>
  <c r="M175" i="20"/>
  <c r="P175" i="20" s="1"/>
  <c r="R175" i="20" s="1"/>
  <c r="R174" i="20"/>
  <c r="Q174" i="20"/>
  <c r="S174" i="20" s="1"/>
  <c r="P174" i="20"/>
  <c r="M174" i="20"/>
  <c r="Q173" i="20"/>
  <c r="S173" i="20" s="1"/>
  <c r="M173" i="20"/>
  <c r="P173" i="20" s="1"/>
  <c r="R173" i="20" s="1"/>
  <c r="Q172" i="20"/>
  <c r="S172" i="20" s="1"/>
  <c r="P172" i="20"/>
  <c r="R172" i="20" s="1"/>
  <c r="M172" i="20"/>
  <c r="Q171" i="20"/>
  <c r="M171" i="20"/>
  <c r="S170" i="20"/>
  <c r="Q170" i="20"/>
  <c r="M170" i="20"/>
  <c r="P170" i="20" s="1"/>
  <c r="R170" i="20" s="1"/>
  <c r="S169" i="20"/>
  <c r="Q169" i="20"/>
  <c r="M169" i="20"/>
  <c r="P169" i="20" s="1"/>
  <c r="R169" i="20" s="1"/>
  <c r="J168" i="20"/>
  <c r="E168" i="20"/>
  <c r="E176" i="20" s="1"/>
  <c r="R167" i="20"/>
  <c r="Q167" i="20"/>
  <c r="S167" i="20" s="1"/>
  <c r="P167" i="20"/>
  <c r="M167" i="20"/>
  <c r="G167" i="20"/>
  <c r="R166" i="20"/>
  <c r="Q166" i="20"/>
  <c r="S166" i="20" s="1"/>
  <c r="P166" i="20"/>
  <c r="M166" i="20"/>
  <c r="G166" i="20"/>
  <c r="C165" i="20"/>
  <c r="K165" i="20" s="1"/>
  <c r="C164" i="20"/>
  <c r="K163" i="20" s="1"/>
  <c r="C163" i="20"/>
  <c r="C162" i="20"/>
  <c r="G162" i="20" s="1"/>
  <c r="Q163" i="20" s="1"/>
  <c r="C161" i="20"/>
  <c r="G161" i="20" s="1"/>
  <c r="Q161" i="20" s="1"/>
  <c r="C160" i="20"/>
  <c r="K160" i="20" s="1"/>
  <c r="K159" i="20"/>
  <c r="G159" i="20"/>
  <c r="M159" i="20" s="1"/>
  <c r="F159" i="20"/>
  <c r="C158" i="20"/>
  <c r="C157" i="20"/>
  <c r="G157" i="20" s="1"/>
  <c r="Q157" i="20" s="1"/>
  <c r="C156" i="20"/>
  <c r="F156" i="20" s="1"/>
  <c r="C155" i="20"/>
  <c r="K155" i="20" s="1"/>
  <c r="C154" i="20"/>
  <c r="G154" i="20" s="1"/>
  <c r="M154" i="20" s="1"/>
  <c r="C153" i="20"/>
  <c r="S152" i="20"/>
  <c r="R152" i="20"/>
  <c r="S150" i="20"/>
  <c r="R150" i="20"/>
  <c r="Q150" i="20"/>
  <c r="P150" i="20"/>
  <c r="M150" i="20"/>
  <c r="C150" i="20"/>
  <c r="F150" i="20" s="1"/>
  <c r="Q149" i="20"/>
  <c r="J149" i="20"/>
  <c r="G149" i="20"/>
  <c r="E149" i="20"/>
  <c r="Q148" i="20"/>
  <c r="M148" i="20"/>
  <c r="C148" i="20"/>
  <c r="Q147" i="20"/>
  <c r="M147" i="20"/>
  <c r="C147" i="20"/>
  <c r="Q146" i="20"/>
  <c r="N146" i="20"/>
  <c r="M146" i="20"/>
  <c r="L146" i="20"/>
  <c r="K146" i="20"/>
  <c r="H146" i="20"/>
  <c r="Q145" i="20"/>
  <c r="S145" i="20" s="1"/>
  <c r="M145" i="20"/>
  <c r="L145" i="20"/>
  <c r="K145" i="20"/>
  <c r="N145" i="20" s="1"/>
  <c r="P145" i="20" s="1"/>
  <c r="H145" i="20"/>
  <c r="Q144" i="20"/>
  <c r="M144" i="20"/>
  <c r="K144" i="20"/>
  <c r="H144" i="20"/>
  <c r="K142" i="20"/>
  <c r="G142" i="20"/>
  <c r="E142" i="20"/>
  <c r="G141" i="20"/>
  <c r="E141" i="20"/>
  <c r="C141" i="20"/>
  <c r="K141" i="20" s="1"/>
  <c r="N140" i="20"/>
  <c r="N143" i="20" s="1"/>
  <c r="J140" i="20"/>
  <c r="J143" i="20" s="1"/>
  <c r="J151" i="20" s="1"/>
  <c r="G139" i="20"/>
  <c r="Q139" i="20" s="1"/>
  <c r="E139" i="20"/>
  <c r="C139" i="20"/>
  <c r="K139" i="20" s="1"/>
  <c r="Q138" i="20"/>
  <c r="G138" i="20"/>
  <c r="E138" i="20"/>
  <c r="C138" i="20"/>
  <c r="F138" i="20" s="1"/>
  <c r="M137" i="20"/>
  <c r="G137" i="20"/>
  <c r="E137" i="20"/>
  <c r="C137" i="20"/>
  <c r="K137" i="20" s="1"/>
  <c r="Q136" i="20"/>
  <c r="G136" i="20"/>
  <c r="E136" i="20"/>
  <c r="M136" i="20" s="1"/>
  <c r="C136" i="20"/>
  <c r="K136" i="20" s="1"/>
  <c r="G135" i="20"/>
  <c r="E135" i="20"/>
  <c r="C135" i="20"/>
  <c r="Q128" i="20"/>
  <c r="P128" i="20"/>
  <c r="R128" i="20" s="1"/>
  <c r="O128" i="20"/>
  <c r="M128" i="20"/>
  <c r="R127" i="20"/>
  <c r="Q127" i="20"/>
  <c r="S127" i="20" s="1"/>
  <c r="P127" i="20"/>
  <c r="O127" i="20"/>
  <c r="M127" i="20"/>
  <c r="Q126" i="20"/>
  <c r="O126" i="20"/>
  <c r="E126" i="20"/>
  <c r="M126" i="20" s="1"/>
  <c r="P126" i="20" s="1"/>
  <c r="S125" i="20"/>
  <c r="Q125" i="20"/>
  <c r="O125" i="20"/>
  <c r="M125" i="20"/>
  <c r="P125" i="20" s="1"/>
  <c r="R125" i="20" s="1"/>
  <c r="K125" i="20"/>
  <c r="R124" i="20"/>
  <c r="Q124" i="20"/>
  <c r="S124" i="20" s="1"/>
  <c r="O124" i="20"/>
  <c r="M124" i="20"/>
  <c r="P124" i="20" s="1"/>
  <c r="J124" i="20"/>
  <c r="K124" i="20" s="1"/>
  <c r="H124" i="20"/>
  <c r="Q123" i="20"/>
  <c r="S123" i="20" s="1"/>
  <c r="O123" i="20"/>
  <c r="M123" i="20"/>
  <c r="P123" i="20" s="1"/>
  <c r="R123" i="20" s="1"/>
  <c r="L123" i="20"/>
  <c r="K123" i="20"/>
  <c r="H123" i="20"/>
  <c r="D122" i="20"/>
  <c r="D129" i="20" s="1"/>
  <c r="C121" i="20"/>
  <c r="G121" i="20" s="1"/>
  <c r="M121" i="20" s="1"/>
  <c r="P121" i="20" s="1"/>
  <c r="R121" i="20" s="1"/>
  <c r="Q120" i="20"/>
  <c r="E120" i="20"/>
  <c r="E122" i="20" s="1"/>
  <c r="C120" i="20"/>
  <c r="H120" i="20" s="1"/>
  <c r="C119" i="20"/>
  <c r="G119" i="20" s="1"/>
  <c r="C118" i="20"/>
  <c r="G118" i="20" s="1"/>
  <c r="Q118" i="20" s="1"/>
  <c r="C117" i="20"/>
  <c r="Q115" i="20"/>
  <c r="P115" i="20"/>
  <c r="R115" i="20" s="1"/>
  <c r="O115" i="20"/>
  <c r="L115" i="20"/>
  <c r="J115" i="20"/>
  <c r="M115" i="20" s="1"/>
  <c r="Q114" i="20"/>
  <c r="L114" i="20"/>
  <c r="O114" i="20" s="1"/>
  <c r="J114" i="20"/>
  <c r="M114" i="20" s="1"/>
  <c r="P114" i="20" s="1"/>
  <c r="R114" i="20" s="1"/>
  <c r="Q113" i="20"/>
  <c r="M113" i="20"/>
  <c r="P113" i="20" s="1"/>
  <c r="L113" i="20"/>
  <c r="O113" i="20" s="1"/>
  <c r="J113" i="20"/>
  <c r="F113" i="20"/>
  <c r="C112" i="20"/>
  <c r="F112" i="20" s="1"/>
  <c r="L112" i="20" s="1"/>
  <c r="O112" i="20" s="1"/>
  <c r="C111" i="20"/>
  <c r="J111" i="20" s="1"/>
  <c r="C110" i="20"/>
  <c r="E109" i="20"/>
  <c r="C109" i="20"/>
  <c r="C108" i="20"/>
  <c r="J108" i="20" s="1"/>
  <c r="E107" i="20"/>
  <c r="C107" i="20"/>
  <c r="G107" i="20" s="1"/>
  <c r="C106" i="20"/>
  <c r="G106" i="20" s="1"/>
  <c r="E105" i="20"/>
  <c r="C105" i="20"/>
  <c r="J105" i="20" s="1"/>
  <c r="E104" i="20"/>
  <c r="C104" i="20"/>
  <c r="J104" i="20" s="1"/>
  <c r="C103" i="20"/>
  <c r="F103" i="20" s="1"/>
  <c r="L103" i="20" s="1"/>
  <c r="O103" i="20" s="1"/>
  <c r="C102" i="20"/>
  <c r="J102" i="20" s="1"/>
  <c r="E101" i="20"/>
  <c r="C101" i="20"/>
  <c r="J101" i="20" s="1"/>
  <c r="R99" i="20"/>
  <c r="Q99" i="20"/>
  <c r="S99" i="20" s="1"/>
  <c r="L99" i="20"/>
  <c r="C99" i="20"/>
  <c r="N98" i="20"/>
  <c r="N100" i="20" s="1"/>
  <c r="N129" i="20" s="1"/>
  <c r="J98" i="20"/>
  <c r="C97" i="20"/>
  <c r="K97" i="20" s="1"/>
  <c r="L97" i="20" s="1"/>
  <c r="O97" i="20" s="1"/>
  <c r="C96" i="20"/>
  <c r="K96" i="20" s="1"/>
  <c r="L96" i="20" s="1"/>
  <c r="O96" i="20" s="1"/>
  <c r="C95" i="20"/>
  <c r="G95" i="20" s="1"/>
  <c r="C94" i="20"/>
  <c r="K94" i="20" s="1"/>
  <c r="L94" i="20" s="1"/>
  <c r="O94" i="20" s="1"/>
  <c r="C93" i="20"/>
  <c r="C92" i="20"/>
  <c r="K92" i="20" s="1"/>
  <c r="L92" i="20" s="1"/>
  <c r="O92" i="20" s="1"/>
  <c r="S91" i="20"/>
  <c r="R91" i="20"/>
  <c r="J91" i="20"/>
  <c r="K91" i="20" s="1"/>
  <c r="H90" i="20"/>
  <c r="C90" i="20"/>
  <c r="F90" i="20" s="1"/>
  <c r="J89" i="20"/>
  <c r="C89" i="20"/>
  <c r="G89" i="20" s="1"/>
  <c r="J88" i="20"/>
  <c r="C88" i="20"/>
  <c r="G88" i="20" s="1"/>
  <c r="Q88" i="20" s="1"/>
  <c r="Q86" i="20"/>
  <c r="C86" i="20"/>
  <c r="F86" i="20" s="1"/>
  <c r="E85" i="20"/>
  <c r="G85" i="20" s="1"/>
  <c r="C85" i="20"/>
  <c r="J85" i="20" s="1"/>
  <c r="K85" i="20" s="1"/>
  <c r="G83" i="20"/>
  <c r="E83" i="20"/>
  <c r="C83" i="20"/>
  <c r="J83" i="20" s="1"/>
  <c r="K83" i="20" s="1"/>
  <c r="Q82" i="20"/>
  <c r="G82" i="20"/>
  <c r="E82" i="20"/>
  <c r="C82" i="20"/>
  <c r="J82" i="20" s="1"/>
  <c r="K82" i="20" s="1"/>
  <c r="Q81" i="20"/>
  <c r="G81" i="20"/>
  <c r="E81" i="20"/>
  <c r="C81" i="20"/>
  <c r="F81" i="20" s="1"/>
  <c r="E80" i="20"/>
  <c r="G80" i="20" s="1"/>
  <c r="C80" i="20"/>
  <c r="J80" i="20" s="1"/>
  <c r="K80" i="20" s="1"/>
  <c r="G79" i="20"/>
  <c r="E79" i="20"/>
  <c r="C79" i="20"/>
  <c r="J79" i="20" s="1"/>
  <c r="Q72" i="20"/>
  <c r="S72" i="20" s="1"/>
  <c r="P72" i="20"/>
  <c r="R72" i="20" s="1"/>
  <c r="O72" i="20"/>
  <c r="M72" i="20"/>
  <c r="Q71" i="20"/>
  <c r="S71" i="20" s="1"/>
  <c r="P71" i="20"/>
  <c r="R71" i="20" s="1"/>
  <c r="O71" i="20"/>
  <c r="M71" i="20"/>
  <c r="Q70" i="20"/>
  <c r="P70" i="20"/>
  <c r="R70" i="20" s="1"/>
  <c r="O70" i="20"/>
  <c r="M70" i="20"/>
  <c r="Q69" i="20"/>
  <c r="S69" i="20" s="1"/>
  <c r="P69" i="20"/>
  <c r="O69" i="20"/>
  <c r="M69" i="20"/>
  <c r="E69" i="20"/>
  <c r="R69" i="20" s="1"/>
  <c r="R68" i="20"/>
  <c r="Q68" i="20"/>
  <c r="S68" i="20" s="1"/>
  <c r="P68" i="20"/>
  <c r="O68" i="20"/>
  <c r="M68" i="20"/>
  <c r="E68" i="20"/>
  <c r="S67" i="20"/>
  <c r="R67" i="20"/>
  <c r="Q67" i="20"/>
  <c r="P67" i="20"/>
  <c r="O67" i="20"/>
  <c r="M67" i="20"/>
  <c r="Q66" i="20"/>
  <c r="O66" i="20"/>
  <c r="J66" i="20"/>
  <c r="E66" i="20"/>
  <c r="M66" i="20" s="1"/>
  <c r="P66" i="20" s="1"/>
  <c r="S66" i="20" s="1"/>
  <c r="S65" i="20"/>
  <c r="Q65" i="20"/>
  <c r="O65" i="20"/>
  <c r="M65" i="20"/>
  <c r="P65" i="20" s="1"/>
  <c r="R65" i="20" s="1"/>
  <c r="S64" i="20"/>
  <c r="Q64" i="20"/>
  <c r="M64" i="20"/>
  <c r="P64" i="20" s="1"/>
  <c r="R64" i="20" s="1"/>
  <c r="K64" i="20"/>
  <c r="H64" i="20"/>
  <c r="F64" i="20"/>
  <c r="S63" i="20"/>
  <c r="R63" i="20"/>
  <c r="Q63" i="20"/>
  <c r="P63" i="20"/>
  <c r="M63" i="20"/>
  <c r="L63" i="20"/>
  <c r="O63" i="20" s="1"/>
  <c r="K63" i="20"/>
  <c r="H63" i="20"/>
  <c r="F63" i="20"/>
  <c r="S61" i="20"/>
  <c r="Q61" i="20"/>
  <c r="M61" i="20"/>
  <c r="P61" i="20" s="1"/>
  <c r="R61" i="20" s="1"/>
  <c r="L61" i="20"/>
  <c r="O61" i="20" s="1"/>
  <c r="K61" i="20"/>
  <c r="H61" i="20"/>
  <c r="F61" i="20"/>
  <c r="N60" i="20"/>
  <c r="I60" i="20"/>
  <c r="D60" i="20"/>
  <c r="C60" i="20"/>
  <c r="Q59" i="20"/>
  <c r="S59" i="20" s="1"/>
  <c r="P59" i="20"/>
  <c r="R59" i="20" s="1"/>
  <c r="M59" i="20"/>
  <c r="L59" i="20" s="1"/>
  <c r="O59" i="20" s="1"/>
  <c r="K59" i="20"/>
  <c r="H59" i="20"/>
  <c r="F59" i="20"/>
  <c r="Q58" i="20"/>
  <c r="M58" i="20"/>
  <c r="P58" i="20" s="1"/>
  <c r="R58" i="20" s="1"/>
  <c r="K58" i="20"/>
  <c r="H58" i="20"/>
  <c r="F58" i="20"/>
  <c r="Q57" i="20"/>
  <c r="H57" i="20" s="1"/>
  <c r="J57" i="20"/>
  <c r="J60" i="20" s="1"/>
  <c r="K60" i="20" s="1"/>
  <c r="G57" i="20"/>
  <c r="E57" i="20"/>
  <c r="S56" i="20"/>
  <c r="Q56" i="20"/>
  <c r="H56" i="20" s="1"/>
  <c r="M56" i="20"/>
  <c r="P56" i="20" s="1"/>
  <c r="L56" i="20"/>
  <c r="O56" i="20" s="1"/>
  <c r="K56" i="20"/>
  <c r="J56" i="20"/>
  <c r="E56" i="20"/>
  <c r="F56" i="20" s="1"/>
  <c r="Q55" i="20"/>
  <c r="M55" i="20"/>
  <c r="P55" i="20" s="1"/>
  <c r="S55" i="20" s="1"/>
  <c r="K55" i="20"/>
  <c r="H55" i="20"/>
  <c r="F55" i="20"/>
  <c r="Q54" i="20"/>
  <c r="K54" i="20"/>
  <c r="G54" i="20"/>
  <c r="F54" i="20"/>
  <c r="I53" i="20"/>
  <c r="I62" i="20" s="1"/>
  <c r="D53" i="20"/>
  <c r="D62" i="20" s="1"/>
  <c r="Q52" i="20"/>
  <c r="M52" i="20"/>
  <c r="P52" i="20" s="1"/>
  <c r="R52" i="20" s="1"/>
  <c r="L52" i="20"/>
  <c r="O52" i="20" s="1"/>
  <c r="K52" i="20"/>
  <c r="H52" i="20"/>
  <c r="F52" i="20"/>
  <c r="Q51" i="20"/>
  <c r="H51" i="20" s="1"/>
  <c r="K51" i="20"/>
  <c r="J51" i="20"/>
  <c r="G51" i="20"/>
  <c r="E51" i="20"/>
  <c r="S50" i="20"/>
  <c r="R50" i="20"/>
  <c r="Q50" i="20"/>
  <c r="O50" i="20"/>
  <c r="M50" i="20"/>
  <c r="P50" i="20" s="1"/>
  <c r="S49" i="20"/>
  <c r="R49" i="20"/>
  <c r="Q49" i="20"/>
  <c r="M49" i="20"/>
  <c r="P49" i="20" s="1"/>
  <c r="K49" i="20"/>
  <c r="H49" i="20"/>
  <c r="F49" i="20"/>
  <c r="R48" i="20"/>
  <c r="Q48" i="20"/>
  <c r="S48" i="20" s="1"/>
  <c r="P48" i="20"/>
  <c r="O48" i="20"/>
  <c r="M48" i="20"/>
  <c r="L48" i="20"/>
  <c r="K48" i="20"/>
  <c r="H48" i="20"/>
  <c r="F48" i="20"/>
  <c r="Q47" i="20"/>
  <c r="O47" i="20"/>
  <c r="M47" i="20"/>
  <c r="L47" i="20" s="1"/>
  <c r="J47" i="20"/>
  <c r="K47" i="20" s="1"/>
  <c r="H47" i="20"/>
  <c r="E47" i="20"/>
  <c r="J46" i="20"/>
  <c r="K46" i="20" s="1"/>
  <c r="G46" i="20"/>
  <c r="Q46" i="20" s="1"/>
  <c r="F46" i="20"/>
  <c r="J45" i="20"/>
  <c r="K45" i="20" s="1"/>
  <c r="G45" i="20"/>
  <c r="Q45" i="20" s="1"/>
  <c r="F45" i="20"/>
  <c r="J44" i="20"/>
  <c r="K44" i="20" s="1"/>
  <c r="H44" i="20"/>
  <c r="G44" i="20"/>
  <c r="Q44" i="20" s="1"/>
  <c r="F44" i="20"/>
  <c r="M43" i="20"/>
  <c r="L43" i="20" s="1"/>
  <c r="O43" i="20" s="1"/>
  <c r="J43" i="20"/>
  <c r="K43" i="20" s="1"/>
  <c r="H43" i="20"/>
  <c r="G43" i="20"/>
  <c r="Q43" i="20" s="1"/>
  <c r="F43" i="20"/>
  <c r="M42" i="20"/>
  <c r="L42" i="20" s="1"/>
  <c r="O42" i="20" s="1"/>
  <c r="J42" i="20"/>
  <c r="K42" i="20" s="1"/>
  <c r="H42" i="20"/>
  <c r="G42" i="20"/>
  <c r="Q42" i="20" s="1"/>
  <c r="F42" i="20"/>
  <c r="O41" i="20"/>
  <c r="M41" i="20"/>
  <c r="L41" i="20" s="1"/>
  <c r="J41" i="20"/>
  <c r="K41" i="20" s="1"/>
  <c r="G41" i="20"/>
  <c r="Q41" i="20" s="1"/>
  <c r="F41" i="20"/>
  <c r="J40" i="20"/>
  <c r="K40" i="20" s="1"/>
  <c r="G40" i="20"/>
  <c r="F40" i="20"/>
  <c r="J39" i="20"/>
  <c r="K39" i="20" s="1"/>
  <c r="G39" i="20"/>
  <c r="M39" i="20" s="1"/>
  <c r="L39" i="20" s="1"/>
  <c r="O39" i="20" s="1"/>
  <c r="F39" i="20"/>
  <c r="E39" i="20"/>
  <c r="Q38" i="20"/>
  <c r="K38" i="20"/>
  <c r="J38" i="20"/>
  <c r="J53" i="20" s="1"/>
  <c r="G38" i="20"/>
  <c r="E38" i="20"/>
  <c r="C38" i="20"/>
  <c r="C53" i="20" s="1"/>
  <c r="C62" i="20" s="1"/>
  <c r="Q37" i="20"/>
  <c r="H37" i="20" s="1"/>
  <c r="K37" i="20"/>
  <c r="J37" i="20"/>
  <c r="G37" i="20"/>
  <c r="F37" i="20"/>
  <c r="E37" i="20"/>
  <c r="M36" i="20"/>
  <c r="P36" i="20" s="1"/>
  <c r="R36" i="20" s="1"/>
  <c r="K36" i="20"/>
  <c r="J36" i="20"/>
  <c r="G36" i="20"/>
  <c r="F36" i="20"/>
  <c r="N35" i="20"/>
  <c r="K35" i="20"/>
  <c r="J35" i="20"/>
  <c r="I35" i="20"/>
  <c r="G35" i="20"/>
  <c r="F35" i="20"/>
  <c r="E35" i="20"/>
  <c r="D35" i="20"/>
  <c r="C35" i="20"/>
  <c r="S34" i="20"/>
  <c r="R34" i="20"/>
  <c r="Q34" i="20"/>
  <c r="P34" i="20"/>
  <c r="M34" i="20"/>
  <c r="L34" i="20"/>
  <c r="O34" i="20" s="1"/>
  <c r="K34" i="20"/>
  <c r="H34" i="20"/>
  <c r="F34" i="20"/>
  <c r="Q33" i="20"/>
  <c r="P33" i="20"/>
  <c r="O33" i="20"/>
  <c r="M33" i="20"/>
  <c r="L33" i="20" s="1"/>
  <c r="K33" i="20"/>
  <c r="F33" i="20"/>
  <c r="N31" i="20"/>
  <c r="J31" i="20"/>
  <c r="I31" i="20"/>
  <c r="E31" i="20"/>
  <c r="D31" i="20"/>
  <c r="C31" i="20"/>
  <c r="K31" i="20" s="1"/>
  <c r="B31" i="20"/>
  <c r="Q30" i="20"/>
  <c r="P30" i="20"/>
  <c r="R30" i="20" s="1"/>
  <c r="O30" i="20"/>
  <c r="M30" i="20"/>
  <c r="L30" i="20"/>
  <c r="K30" i="20"/>
  <c r="H30" i="20"/>
  <c r="F30" i="20"/>
  <c r="K29" i="20"/>
  <c r="G29" i="20"/>
  <c r="Q29" i="20" s="1"/>
  <c r="H29" i="20" s="1"/>
  <c r="F29" i="20"/>
  <c r="M28" i="20"/>
  <c r="P28" i="20" s="1"/>
  <c r="R28" i="20" s="1"/>
  <c r="L28" i="20"/>
  <c r="O28" i="20" s="1"/>
  <c r="K28" i="20"/>
  <c r="G28" i="20"/>
  <c r="Q28" i="20" s="1"/>
  <c r="H28" i="20" s="1"/>
  <c r="F28" i="20"/>
  <c r="C28" i="20"/>
  <c r="M27" i="20"/>
  <c r="P27" i="20" s="1"/>
  <c r="R27" i="20" s="1"/>
  <c r="J27" i="20"/>
  <c r="G27" i="20"/>
  <c r="F27" i="20"/>
  <c r="C27" i="20"/>
  <c r="K27" i="20" s="1"/>
  <c r="Q26" i="20"/>
  <c r="M26" i="20"/>
  <c r="L26" i="20" s="1"/>
  <c r="O26" i="20" s="1"/>
  <c r="J26" i="20"/>
  <c r="K26" i="20" s="1"/>
  <c r="H26" i="20"/>
  <c r="F26" i="20"/>
  <c r="S25" i="20"/>
  <c r="Q25" i="20"/>
  <c r="P25" i="20"/>
  <c r="O25" i="20"/>
  <c r="S24" i="20"/>
  <c r="N24" i="20"/>
  <c r="N32" i="20" s="1"/>
  <c r="M24" i="20"/>
  <c r="L24" i="20" s="1"/>
  <c r="K24" i="20"/>
  <c r="F24" i="20"/>
  <c r="Q23" i="20"/>
  <c r="M23" i="20"/>
  <c r="P23" i="20" s="1"/>
  <c r="R23" i="20" s="1"/>
  <c r="L23" i="20"/>
  <c r="O23" i="20" s="1"/>
  <c r="K23" i="20"/>
  <c r="H23" i="20"/>
  <c r="F23" i="20"/>
  <c r="Q22" i="20"/>
  <c r="S22" i="20" s="1"/>
  <c r="P22" i="20"/>
  <c r="R22" i="20" s="1"/>
  <c r="M22" i="20"/>
  <c r="L22" i="20" s="1"/>
  <c r="O22" i="20" s="1"/>
  <c r="K22" i="20"/>
  <c r="H22" i="20"/>
  <c r="F22" i="20"/>
  <c r="Q21" i="20"/>
  <c r="M21" i="20"/>
  <c r="P21" i="20" s="1"/>
  <c r="K21" i="20"/>
  <c r="H21" i="20"/>
  <c r="F21" i="20"/>
  <c r="Q20" i="20"/>
  <c r="H20" i="20" s="1"/>
  <c r="N20" i="20"/>
  <c r="K20" i="20"/>
  <c r="J20" i="20"/>
  <c r="I20" i="20"/>
  <c r="G20" i="20"/>
  <c r="E20" i="20"/>
  <c r="M20" i="20" s="1"/>
  <c r="D20" i="20"/>
  <c r="C20" i="20"/>
  <c r="N19" i="20"/>
  <c r="I19" i="20"/>
  <c r="E19" i="20"/>
  <c r="D19" i="20"/>
  <c r="C19" i="20"/>
  <c r="M18" i="20"/>
  <c r="P18" i="20" s="1"/>
  <c r="R18" i="20" s="1"/>
  <c r="K18" i="20"/>
  <c r="G18" i="20"/>
  <c r="G19" i="20" s="1"/>
  <c r="F18" i="20"/>
  <c r="Q17" i="20"/>
  <c r="H17" i="20" s="1"/>
  <c r="M17" i="20"/>
  <c r="P17" i="20" s="1"/>
  <c r="L17" i="20"/>
  <c r="O17" i="20" s="1"/>
  <c r="K17" i="20"/>
  <c r="J17" i="20"/>
  <c r="F17" i="20"/>
  <c r="Q16" i="20"/>
  <c r="H16" i="20" s="1"/>
  <c r="K16" i="20"/>
  <c r="J16" i="20"/>
  <c r="M16" i="20" s="1"/>
  <c r="F16" i="20"/>
  <c r="J15" i="20"/>
  <c r="I15" i="20"/>
  <c r="I32" i="20" s="1"/>
  <c r="D15" i="20"/>
  <c r="D32" i="20" s="1"/>
  <c r="M14" i="20"/>
  <c r="P14" i="20" s="1"/>
  <c r="R14" i="20" s="1"/>
  <c r="G14" i="20"/>
  <c r="Q14" i="20" s="1"/>
  <c r="C14" i="20"/>
  <c r="K14" i="20" s="1"/>
  <c r="Q13" i="20"/>
  <c r="M13" i="20"/>
  <c r="P13" i="20" s="1"/>
  <c r="K13" i="20"/>
  <c r="J13" i="20"/>
  <c r="H13" i="20"/>
  <c r="F13" i="20"/>
  <c r="N12" i="20"/>
  <c r="K12" i="20"/>
  <c r="J12" i="20"/>
  <c r="I12" i="20"/>
  <c r="F12" i="20"/>
  <c r="E12" i="20"/>
  <c r="E15" i="20" s="1"/>
  <c r="D12" i="20"/>
  <c r="C12" i="20"/>
  <c r="Q11" i="20"/>
  <c r="K11" i="20"/>
  <c r="H11" i="20"/>
  <c r="G11" i="20"/>
  <c r="M11" i="20" s="1"/>
  <c r="F11" i="20"/>
  <c r="Q10" i="20"/>
  <c r="S10" i="20" s="1"/>
  <c r="P10" i="20"/>
  <c r="R10" i="20" s="1"/>
  <c r="M10" i="20"/>
  <c r="L10" i="20" s="1"/>
  <c r="O10" i="20" s="1"/>
  <c r="K10" i="20"/>
  <c r="F10" i="20"/>
  <c r="Q9" i="20"/>
  <c r="M9" i="20"/>
  <c r="P9" i="20" s="1"/>
  <c r="K9" i="20"/>
  <c r="H9" i="20"/>
  <c r="F9" i="20"/>
  <c r="Q8" i="20"/>
  <c r="M8" i="20"/>
  <c r="P8" i="20" s="1"/>
  <c r="R8" i="20" s="1"/>
  <c r="L8" i="20"/>
  <c r="O8" i="20" s="1"/>
  <c r="K8" i="20"/>
  <c r="H8" i="20"/>
  <c r="F8" i="20"/>
  <c r="E8" i="20"/>
  <c r="Q7" i="20"/>
  <c r="Q12" i="20" s="1"/>
  <c r="K7" i="20"/>
  <c r="H7" i="20"/>
  <c r="G7" i="20"/>
  <c r="M7" i="20" s="1"/>
  <c r="F7" i="20"/>
  <c r="G103" i="20" l="1"/>
  <c r="J103" i="20"/>
  <c r="G112" i="20"/>
  <c r="Q112" i="20" s="1"/>
  <c r="F164" i="20"/>
  <c r="F80" i="20"/>
  <c r="G165" i="20"/>
  <c r="K156" i="20"/>
  <c r="G97" i="20"/>
  <c r="M97" i="20" s="1"/>
  <c r="P97" i="20" s="1"/>
  <c r="R97" i="20" s="1"/>
  <c r="G90" i="20"/>
  <c r="M90" i="20" s="1"/>
  <c r="F79" i="20"/>
  <c r="J112" i="20"/>
  <c r="H86" i="20"/>
  <c r="G105" i="20"/>
  <c r="Q105" i="20" s="1"/>
  <c r="F155" i="20"/>
  <c r="G155" i="20"/>
  <c r="M155" i="20" s="1"/>
  <c r="L155" i="20" s="1"/>
  <c r="C140" i="20"/>
  <c r="K140" i="20" s="1"/>
  <c r="F105" i="20"/>
  <c r="L105" i="20" s="1"/>
  <c r="O105" i="20" s="1"/>
  <c r="H7" i="22"/>
  <c r="F85" i="20"/>
  <c r="J106" i="20"/>
  <c r="M106" i="20" s="1"/>
  <c r="P106" i="20" s="1"/>
  <c r="R106" i="20" s="1"/>
  <c r="F160" i="20"/>
  <c r="K95" i="20"/>
  <c r="L95" i="20" s="1"/>
  <c r="O95" i="20" s="1"/>
  <c r="O150" i="20"/>
  <c r="C168" i="20"/>
  <c r="F168" i="20" s="1"/>
  <c r="G160" i="20"/>
  <c r="M160" i="20" s="1"/>
  <c r="G184" i="20"/>
  <c r="M7" i="21"/>
  <c r="R126" i="20"/>
  <c r="K135" i="20"/>
  <c r="G156" i="20"/>
  <c r="G181" i="20"/>
  <c r="H7" i="21"/>
  <c r="F15" i="22"/>
  <c r="H15" i="22" s="1"/>
  <c r="M119" i="20"/>
  <c r="Q119" i="20"/>
  <c r="L90" i="20"/>
  <c r="O90" i="20" s="1"/>
  <c r="P90" i="20" s="1"/>
  <c r="R90" i="20" s="1"/>
  <c r="C187" i="20"/>
  <c r="K187" i="20" s="1"/>
  <c r="K15" i="21"/>
  <c r="M15" i="21" s="1"/>
  <c r="K6" i="22"/>
  <c r="K14" i="22" s="1"/>
  <c r="K18" i="22" s="1"/>
  <c r="K21" i="22" s="1"/>
  <c r="K42" i="22" s="1"/>
  <c r="F89" i="20"/>
  <c r="C116" i="20"/>
  <c r="F102" i="20"/>
  <c r="L102" i="20" s="1"/>
  <c r="O102" i="20" s="1"/>
  <c r="F153" i="20"/>
  <c r="M162" i="20"/>
  <c r="P162" i="20" s="1"/>
  <c r="G182" i="20"/>
  <c r="Q182" i="20" s="1"/>
  <c r="F83" i="20"/>
  <c r="H85" i="20"/>
  <c r="L85" i="20" s="1"/>
  <c r="O85" i="20" s="1"/>
  <c r="F88" i="20"/>
  <c r="G102" i="20"/>
  <c r="Q102" i="20" s="1"/>
  <c r="F104" i="20"/>
  <c r="L104" i="20" s="1"/>
  <c r="O104" i="20" s="1"/>
  <c r="F111" i="20"/>
  <c r="L111" i="20" s="1"/>
  <c r="O111" i="20" s="1"/>
  <c r="F136" i="20"/>
  <c r="H150" i="20"/>
  <c r="G185" i="20"/>
  <c r="Q185" i="20" s="1"/>
  <c r="H6" i="21"/>
  <c r="H79" i="20"/>
  <c r="H82" i="20"/>
  <c r="K89" i="20"/>
  <c r="G94" i="20"/>
  <c r="F101" i="20"/>
  <c r="L101" i="20" s="1"/>
  <c r="O101" i="20" s="1"/>
  <c r="G104" i="20"/>
  <c r="Q104" i="20" s="1"/>
  <c r="C122" i="20"/>
  <c r="S126" i="20"/>
  <c r="F135" i="20"/>
  <c r="K150" i="20"/>
  <c r="K157" i="20"/>
  <c r="M83" i="20"/>
  <c r="P83" i="20" s="1"/>
  <c r="K88" i="20"/>
  <c r="G101" i="20"/>
  <c r="M101" i="20" s="1"/>
  <c r="P101" i="20" s="1"/>
  <c r="R101" i="20" s="1"/>
  <c r="F106" i="20"/>
  <c r="L106" i="20" s="1"/>
  <c r="O106" i="20" s="1"/>
  <c r="G117" i="20"/>
  <c r="G122" i="20" s="1"/>
  <c r="Q121" i="20"/>
  <c r="S121" i="20" s="1"/>
  <c r="H136" i="20"/>
  <c r="L137" i="20"/>
  <c r="L150" i="20"/>
  <c r="M157" i="20"/>
  <c r="L157" i="20" s="1"/>
  <c r="K161" i="20"/>
  <c r="H6" i="22"/>
  <c r="D18" i="22"/>
  <c r="D21" i="22" s="1"/>
  <c r="M35" i="22"/>
  <c r="I7" i="22"/>
  <c r="M7" i="22" s="1"/>
  <c r="G14" i="22"/>
  <c r="G18" i="22" s="1"/>
  <c r="G21" i="22" s="1"/>
  <c r="G42" i="22" s="1"/>
  <c r="I6" i="22"/>
  <c r="D31" i="22"/>
  <c r="D35" i="22" s="1"/>
  <c r="J6" i="22"/>
  <c r="J14" i="22" s="1"/>
  <c r="J18" i="22" s="1"/>
  <c r="J21" i="22" s="1"/>
  <c r="J42" i="22" s="1"/>
  <c r="H36" i="21"/>
  <c r="I19" i="21"/>
  <c r="M14" i="21"/>
  <c r="D19" i="21"/>
  <c r="H19" i="21" s="1"/>
  <c r="H14" i="21"/>
  <c r="M6" i="21"/>
  <c r="H25" i="21"/>
  <c r="I32" i="21"/>
  <c r="H12" i="20"/>
  <c r="S8" i="20"/>
  <c r="L11" i="20"/>
  <c r="O11" i="20" s="1"/>
  <c r="P11" i="20"/>
  <c r="R11" i="20" s="1"/>
  <c r="E32" i="20"/>
  <c r="N40" i="20"/>
  <c r="N53" i="20" s="1"/>
  <c r="N62" i="20" s="1"/>
  <c r="N73" i="20" s="1"/>
  <c r="K53" i="20"/>
  <c r="J62" i="20"/>
  <c r="K62" i="20" s="1"/>
  <c r="P16" i="20"/>
  <c r="L16" i="20"/>
  <c r="O16" i="20" s="1"/>
  <c r="S17" i="20"/>
  <c r="R17" i="20"/>
  <c r="S23" i="20"/>
  <c r="H14" i="20"/>
  <c r="S14" i="20"/>
  <c r="D73" i="20"/>
  <c r="R21" i="20"/>
  <c r="S21" i="20"/>
  <c r="L7" i="20"/>
  <c r="O7" i="20" s="1"/>
  <c r="P7" i="20"/>
  <c r="S7" i="20" s="1"/>
  <c r="S11" i="20"/>
  <c r="P20" i="20"/>
  <c r="S20" i="20" s="1"/>
  <c r="L20" i="20"/>
  <c r="R9" i="20"/>
  <c r="S9" i="20"/>
  <c r="R13" i="20"/>
  <c r="S13" i="20"/>
  <c r="I73" i="20"/>
  <c r="L9" i="20"/>
  <c r="O9" i="20" s="1"/>
  <c r="L13" i="20"/>
  <c r="O13" i="20" s="1"/>
  <c r="L14" i="20"/>
  <c r="O14" i="20" s="1"/>
  <c r="L18" i="20"/>
  <c r="O18" i="20" s="1"/>
  <c r="L21" i="20"/>
  <c r="O21" i="20" s="1"/>
  <c r="S28" i="20"/>
  <c r="L36" i="20"/>
  <c r="O36" i="20" s="1"/>
  <c r="Q39" i="20"/>
  <c r="L55" i="20"/>
  <c r="O55" i="20" s="1"/>
  <c r="L58" i="20"/>
  <c r="O58" i="20" s="1"/>
  <c r="G84" i="20"/>
  <c r="Q79" i="20"/>
  <c r="H80" i="20"/>
  <c r="L80" i="20" s="1"/>
  <c r="O80" i="20" s="1"/>
  <c r="Q80" i="20"/>
  <c r="M103" i="20"/>
  <c r="P103" i="20" s="1"/>
  <c r="R103" i="20" s="1"/>
  <c r="R20" i="20"/>
  <c r="F14" i="20"/>
  <c r="J32" i="20"/>
  <c r="J19" i="20"/>
  <c r="K19" i="20" s="1"/>
  <c r="F20" i="20"/>
  <c r="P26" i="20"/>
  <c r="Q27" i="20"/>
  <c r="G31" i="20"/>
  <c r="P35" i="20"/>
  <c r="R33" i="20"/>
  <c r="Q40" i="20"/>
  <c r="M40" i="20"/>
  <c r="P41" i="20"/>
  <c r="R41" i="20" s="1"/>
  <c r="H45" i="20"/>
  <c r="P47" i="20"/>
  <c r="S47" i="20" s="1"/>
  <c r="M51" i="20"/>
  <c r="F51" i="20"/>
  <c r="E60" i="20"/>
  <c r="C84" i="20"/>
  <c r="C87" i="20" s="1"/>
  <c r="F142" i="20"/>
  <c r="M142" i="20"/>
  <c r="K147" i="20"/>
  <c r="N147" i="20" s="1"/>
  <c r="P147" i="20" s="1"/>
  <c r="H147" i="20"/>
  <c r="F147" i="20"/>
  <c r="L147" i="20"/>
  <c r="C149" i="20"/>
  <c r="M31" i="20"/>
  <c r="L31" i="20" s="1"/>
  <c r="Q35" i="20"/>
  <c r="S33" i="20"/>
  <c r="Q36" i="20"/>
  <c r="G53" i="20"/>
  <c r="G62" i="20" s="1"/>
  <c r="M38" i="20"/>
  <c r="P42" i="20"/>
  <c r="R42" i="20" s="1"/>
  <c r="M44" i="20"/>
  <c r="H46" i="20"/>
  <c r="F47" i="20"/>
  <c r="M54" i="20"/>
  <c r="G60" i="20"/>
  <c r="R55" i="20"/>
  <c r="Q60" i="20"/>
  <c r="S70" i="20"/>
  <c r="K79" i="20"/>
  <c r="E84" i="20"/>
  <c r="J109" i="20"/>
  <c r="G109" i="20"/>
  <c r="S115" i="20"/>
  <c r="J86" i="20"/>
  <c r="H10" i="20"/>
  <c r="G12" i="20"/>
  <c r="G15" i="20" s="1"/>
  <c r="Q18" i="20"/>
  <c r="F19" i="20"/>
  <c r="S30" i="20"/>
  <c r="F31" i="20"/>
  <c r="H33" i="20"/>
  <c r="E53" i="20"/>
  <c r="M37" i="20"/>
  <c r="H41" i="20"/>
  <c r="S42" i="20"/>
  <c r="P43" i="20"/>
  <c r="R43" i="20" s="1"/>
  <c r="M45" i="20"/>
  <c r="L49" i="20"/>
  <c r="O49" i="20" s="1"/>
  <c r="H54" i="20"/>
  <c r="K57" i="20"/>
  <c r="S58" i="20"/>
  <c r="L64" i="20"/>
  <c r="O64" i="20" s="1"/>
  <c r="M80" i="20"/>
  <c r="P80" i="20" s="1"/>
  <c r="R80" i="20" s="1"/>
  <c r="H81" i="20"/>
  <c r="H83" i="20"/>
  <c r="Q83" i="20"/>
  <c r="S83" i="20" s="1"/>
  <c r="S114" i="20"/>
  <c r="F139" i="20"/>
  <c r="M139" i="20"/>
  <c r="C15" i="20"/>
  <c r="C32" i="20" s="1"/>
  <c r="C73" i="20" s="1"/>
  <c r="M57" i="20"/>
  <c r="F57" i="20"/>
  <c r="Q106" i="20"/>
  <c r="S16" i="20"/>
  <c r="S26" i="20"/>
  <c r="L27" i="20"/>
  <c r="O27" i="20" s="1"/>
  <c r="M29" i="20"/>
  <c r="M35" i="20"/>
  <c r="L35" i="20" s="1"/>
  <c r="H38" i="20"/>
  <c r="P39" i="20"/>
  <c r="R39" i="20" s="1"/>
  <c r="S43" i="20"/>
  <c r="M46" i="20"/>
  <c r="S52" i="20"/>
  <c r="R56" i="20"/>
  <c r="R66" i="20"/>
  <c r="J81" i="20"/>
  <c r="K81" i="20" s="1"/>
  <c r="K93" i="20"/>
  <c r="G93" i="20"/>
  <c r="F93" i="20"/>
  <c r="Q107" i="20"/>
  <c r="K158" i="20"/>
  <c r="G158" i="20"/>
  <c r="F158" i="20"/>
  <c r="R35" i="20"/>
  <c r="M85" i="20"/>
  <c r="P85" i="20" s="1"/>
  <c r="R85" i="20" s="1"/>
  <c r="Q85" i="20"/>
  <c r="M89" i="20"/>
  <c r="P89" i="20" s="1"/>
  <c r="R89" i="20" s="1"/>
  <c r="Q89" i="20"/>
  <c r="Q95" i="20"/>
  <c r="M95" i="20"/>
  <c r="P95" i="20" s="1"/>
  <c r="R95" i="20" s="1"/>
  <c r="J110" i="20"/>
  <c r="G110" i="20"/>
  <c r="F110" i="20"/>
  <c r="L110" i="20" s="1"/>
  <c r="O110" i="20" s="1"/>
  <c r="O145" i="20"/>
  <c r="R145" i="20"/>
  <c r="F38" i="20"/>
  <c r="M82" i="20"/>
  <c r="P82" i="20" s="1"/>
  <c r="F82" i="20"/>
  <c r="R83" i="20"/>
  <c r="M88" i="20"/>
  <c r="P88" i="20" s="1"/>
  <c r="R88" i="20" s="1"/>
  <c r="R113" i="20"/>
  <c r="S113" i="20"/>
  <c r="K148" i="20"/>
  <c r="N148" i="20" s="1"/>
  <c r="P148" i="20" s="1"/>
  <c r="H148" i="20"/>
  <c r="F148" i="20"/>
  <c r="L148" i="20"/>
  <c r="Q103" i="20"/>
  <c r="J107" i="20"/>
  <c r="E116" i="20"/>
  <c r="M118" i="20"/>
  <c r="M120" i="20"/>
  <c r="Q137" i="20"/>
  <c r="S137" i="20" s="1"/>
  <c r="H137" i="20"/>
  <c r="L154" i="20"/>
  <c r="P154" i="20"/>
  <c r="L159" i="20"/>
  <c r="P159" i="20"/>
  <c r="J176" i="20"/>
  <c r="G111" i="20"/>
  <c r="F141" i="20"/>
  <c r="Q142" i="20"/>
  <c r="S142" i="20" s="1"/>
  <c r="H142" i="20"/>
  <c r="S144" i="20"/>
  <c r="L144" i="20"/>
  <c r="M149" i="20"/>
  <c r="S149" i="20"/>
  <c r="Q154" i="20"/>
  <c r="S154" i="20" s="1"/>
  <c r="G163" i="20"/>
  <c r="M163" i="20" s="1"/>
  <c r="S163" i="20" s="1"/>
  <c r="F162" i="20"/>
  <c r="S171" i="20"/>
  <c r="P171" i="20"/>
  <c r="R171" i="20" s="1"/>
  <c r="E92" i="20"/>
  <c r="G96" i="20"/>
  <c r="F108" i="20"/>
  <c r="L108" i="20" s="1"/>
  <c r="O108" i="20" s="1"/>
  <c r="F109" i="20"/>
  <c r="L109" i="20" s="1"/>
  <c r="O109" i="20" s="1"/>
  <c r="F120" i="20"/>
  <c r="S128" i="20"/>
  <c r="S136" i="20"/>
  <c r="P137" i="20"/>
  <c r="O137" i="20" s="1"/>
  <c r="Q141" i="20"/>
  <c r="S141" i="20" s="1"/>
  <c r="H141" i="20"/>
  <c r="P144" i="20"/>
  <c r="P146" i="20"/>
  <c r="Q159" i="20"/>
  <c r="S159" i="20" s="1"/>
  <c r="G92" i="20"/>
  <c r="C98" i="20"/>
  <c r="K98" i="20" s="1"/>
  <c r="F107" i="20"/>
  <c r="L107" i="20" s="1"/>
  <c r="O107" i="20" s="1"/>
  <c r="G108" i="20"/>
  <c r="L136" i="20"/>
  <c r="P136" i="20"/>
  <c r="O136" i="20" s="1"/>
  <c r="K138" i="20"/>
  <c r="H138" i="20"/>
  <c r="L121" i="20"/>
  <c r="O121" i="20" s="1"/>
  <c r="G140" i="20"/>
  <c r="Q135" i="20"/>
  <c r="H135" i="20"/>
  <c r="F137" i="20"/>
  <c r="M141" i="20"/>
  <c r="K154" i="20"/>
  <c r="F154" i="20"/>
  <c r="Q162" i="20"/>
  <c r="M161" i="20"/>
  <c r="S161" i="20" s="1"/>
  <c r="K162" i="20"/>
  <c r="M165" i="20"/>
  <c r="P165" i="20" s="1"/>
  <c r="Q165" i="20"/>
  <c r="M138" i="20"/>
  <c r="S146" i="20"/>
  <c r="S147" i="20"/>
  <c r="S148" i="20"/>
  <c r="Q155" i="20"/>
  <c r="S155" i="20" s="1"/>
  <c r="F165" i="20"/>
  <c r="R136" i="20"/>
  <c r="E140" i="20"/>
  <c r="G153" i="20"/>
  <c r="F163" i="20"/>
  <c r="G164" i="20"/>
  <c r="M179" i="20"/>
  <c r="M135" i="20"/>
  <c r="K153" i="20"/>
  <c r="F157" i="20"/>
  <c r="K164" i="20"/>
  <c r="G180" i="20"/>
  <c r="G183" i="20"/>
  <c r="G186" i="20"/>
  <c r="H139" i="20"/>
  <c r="F161" i="20"/>
  <c r="P155" i="20" l="1"/>
  <c r="Q90" i="20"/>
  <c r="S90" i="20" s="1"/>
  <c r="L88" i="20"/>
  <c r="O88" i="20" s="1"/>
  <c r="M112" i="20"/>
  <c r="P112" i="20" s="1"/>
  <c r="R112" i="20" s="1"/>
  <c r="Q97" i="20"/>
  <c r="S97" i="20" s="1"/>
  <c r="P157" i="20"/>
  <c r="S157" i="20"/>
  <c r="L162" i="20"/>
  <c r="F18" i="22"/>
  <c r="F21" i="22" s="1"/>
  <c r="F42" i="22" s="1"/>
  <c r="Q117" i="20"/>
  <c r="Q122" i="20" s="1"/>
  <c r="S162" i="20"/>
  <c r="C143" i="20"/>
  <c r="K143" i="20" s="1"/>
  <c r="M105" i="20"/>
  <c r="P105" i="20" s="1"/>
  <c r="R105" i="20" s="1"/>
  <c r="L79" i="20"/>
  <c r="M79" i="20" s="1"/>
  <c r="L89" i="20"/>
  <c r="O89" i="20" s="1"/>
  <c r="Q101" i="20"/>
  <c r="S101" i="20" s="1"/>
  <c r="K168" i="20"/>
  <c r="L93" i="20"/>
  <c r="O93" i="20" s="1"/>
  <c r="M12" i="21"/>
  <c r="M184" i="20"/>
  <c r="Q184" i="20"/>
  <c r="Q160" i="20"/>
  <c r="S160" i="20" s="1"/>
  <c r="M181" i="20"/>
  <c r="Q181" i="20"/>
  <c r="M156" i="20"/>
  <c r="Q156" i="20"/>
  <c r="L160" i="20"/>
  <c r="P160" i="20"/>
  <c r="L82" i="20"/>
  <c r="O82" i="20" s="1"/>
  <c r="C176" i="20"/>
  <c r="F176" i="20" s="1"/>
  <c r="M104" i="20"/>
  <c r="P104" i="20" s="1"/>
  <c r="R104" i="20" s="1"/>
  <c r="H122" i="20"/>
  <c r="M182" i="20"/>
  <c r="S182" i="20" s="1"/>
  <c r="S89" i="20"/>
  <c r="M102" i="20"/>
  <c r="P102" i="20" s="1"/>
  <c r="R102" i="20" s="1"/>
  <c r="H12" i="21"/>
  <c r="H14" i="22"/>
  <c r="S106" i="20"/>
  <c r="M94" i="20"/>
  <c r="P94" i="20" s="1"/>
  <c r="R94" i="20" s="1"/>
  <c r="Q94" i="20"/>
  <c r="M117" i="20"/>
  <c r="M122" i="20" s="1"/>
  <c r="L122" i="20" s="1"/>
  <c r="S88" i="20"/>
  <c r="L83" i="20"/>
  <c r="O83" i="20" s="1"/>
  <c r="J84" i="20"/>
  <c r="J87" i="20" s="1"/>
  <c r="K87" i="20" s="1"/>
  <c r="K100" i="20" s="1"/>
  <c r="J116" i="20"/>
  <c r="K116" i="20" s="1"/>
  <c r="M185" i="20"/>
  <c r="L185" i="20" s="1"/>
  <c r="S103" i="20"/>
  <c r="S95" i="20"/>
  <c r="M107" i="20"/>
  <c r="P107" i="20" s="1"/>
  <c r="R107" i="20" s="1"/>
  <c r="L81" i="20"/>
  <c r="O81" i="20" s="1"/>
  <c r="S112" i="20"/>
  <c r="K19" i="21"/>
  <c r="K43" i="21" s="1"/>
  <c r="P119" i="20"/>
  <c r="R119" i="20" s="1"/>
  <c r="L119" i="20"/>
  <c r="O119" i="20" s="1"/>
  <c r="H35" i="22"/>
  <c r="D42" i="22"/>
  <c r="I14" i="22"/>
  <c r="M6" i="22"/>
  <c r="H18" i="22"/>
  <c r="H21" i="22" s="1"/>
  <c r="E7" i="11" s="1"/>
  <c r="H9" i="22"/>
  <c r="I36" i="21"/>
  <c r="I43" i="21" s="1"/>
  <c r="M32" i="21"/>
  <c r="D43" i="21"/>
  <c r="H43" i="21" s="1"/>
  <c r="O147" i="20"/>
  <c r="R147" i="20"/>
  <c r="F140" i="20"/>
  <c r="E143" i="20"/>
  <c r="P161" i="20"/>
  <c r="L161" i="20"/>
  <c r="L141" i="20"/>
  <c r="P141" i="20"/>
  <c r="G143" i="20"/>
  <c r="H140" i="20"/>
  <c r="C100" i="20"/>
  <c r="C129" i="20" s="1"/>
  <c r="E12" i="9" s="1"/>
  <c r="Q96" i="20"/>
  <c r="M96" i="20"/>
  <c r="P96" i="20" s="1"/>
  <c r="R96" i="20" s="1"/>
  <c r="O162" i="20"/>
  <c r="R162" i="20"/>
  <c r="P57" i="20"/>
  <c r="L57" i="20"/>
  <c r="O57" i="20" s="1"/>
  <c r="S35" i="20"/>
  <c r="H35" i="20"/>
  <c r="M19" i="20"/>
  <c r="L19" i="20" s="1"/>
  <c r="F32" i="20"/>
  <c r="P179" i="20"/>
  <c r="L179" i="20"/>
  <c r="S179" i="20"/>
  <c r="L40" i="20"/>
  <c r="O40" i="20" s="1"/>
  <c r="P40" i="20"/>
  <c r="R40" i="20" s="1"/>
  <c r="Q84" i="20"/>
  <c r="Q164" i="20"/>
  <c r="M164" i="20"/>
  <c r="O148" i="20"/>
  <c r="R148" i="20"/>
  <c r="Q109" i="20"/>
  <c r="M109" i="20"/>
  <c r="P109" i="20" s="1"/>
  <c r="R109" i="20" s="1"/>
  <c r="H60" i="20"/>
  <c r="S40" i="20"/>
  <c r="H40" i="20"/>
  <c r="P138" i="20"/>
  <c r="S138" i="20"/>
  <c r="L138" i="20"/>
  <c r="S165" i="20"/>
  <c r="O157" i="20"/>
  <c r="R157" i="20"/>
  <c r="R137" i="20"/>
  <c r="L149" i="20"/>
  <c r="P149" i="20"/>
  <c r="J177" i="20"/>
  <c r="R154" i="20"/>
  <c r="O154" i="20"/>
  <c r="L118" i="20"/>
  <c r="O118" i="20" s="1"/>
  <c r="P118" i="20"/>
  <c r="S105" i="20"/>
  <c r="R82" i="20"/>
  <c r="S82" i="20"/>
  <c r="S85" i="20"/>
  <c r="Q93" i="20"/>
  <c r="M93" i="20"/>
  <c r="P93" i="20" s="1"/>
  <c r="R93" i="20" s="1"/>
  <c r="P37" i="20"/>
  <c r="L37" i="20"/>
  <c r="O37" i="20" s="1"/>
  <c r="H18" i="20"/>
  <c r="S18" i="20"/>
  <c r="E87" i="20"/>
  <c r="L44" i="20"/>
  <c r="O44" i="20" s="1"/>
  <c r="P44" i="20"/>
  <c r="H36" i="20"/>
  <c r="Q53" i="20"/>
  <c r="Q62" i="20" s="1"/>
  <c r="S36" i="20"/>
  <c r="L142" i="20"/>
  <c r="P142" i="20"/>
  <c r="M60" i="20"/>
  <c r="L60" i="20" s="1"/>
  <c r="F60" i="20"/>
  <c r="R47" i="20"/>
  <c r="E98" i="20"/>
  <c r="M92" i="20"/>
  <c r="R159" i="20"/>
  <c r="O159" i="20"/>
  <c r="Q158" i="20"/>
  <c r="M158" i="20"/>
  <c r="G32" i="20"/>
  <c r="G73" i="20" s="1"/>
  <c r="Q73" i="20" s="1"/>
  <c r="Q15" i="20"/>
  <c r="K32" i="20"/>
  <c r="J73" i="20"/>
  <c r="K73" i="20" s="1"/>
  <c r="P139" i="20"/>
  <c r="L139" i="20"/>
  <c r="H84" i="20"/>
  <c r="G87" i="20"/>
  <c r="H87" i="20" s="1"/>
  <c r="M140" i="20"/>
  <c r="L135" i="20"/>
  <c r="P135" i="20"/>
  <c r="Q153" i="20"/>
  <c r="G168" i="20"/>
  <c r="G176" i="20" s="1"/>
  <c r="M153" i="20"/>
  <c r="O165" i="20"/>
  <c r="R165" i="20"/>
  <c r="Q108" i="20"/>
  <c r="M108" i="20"/>
  <c r="O146" i="20"/>
  <c r="R146" i="20"/>
  <c r="F116" i="20"/>
  <c r="F53" i="20"/>
  <c r="M53" i="20"/>
  <c r="L53" i="20" s="1"/>
  <c r="M86" i="20"/>
  <c r="P86" i="20" s="1"/>
  <c r="K86" i="20"/>
  <c r="L86" i="20" s="1"/>
  <c r="O86" i="20" s="1"/>
  <c r="M81" i="20"/>
  <c r="P81" i="20" s="1"/>
  <c r="E62" i="20"/>
  <c r="F149" i="20"/>
  <c r="H149" i="20"/>
  <c r="K149" i="20"/>
  <c r="P19" i="20"/>
  <c r="R19" i="20" s="1"/>
  <c r="R16" i="20"/>
  <c r="F15" i="20"/>
  <c r="Q180" i="20"/>
  <c r="M180" i="20"/>
  <c r="G187" i="20"/>
  <c r="Q92" i="20"/>
  <c r="G98" i="20"/>
  <c r="M111" i="20"/>
  <c r="P111" i="20" s="1"/>
  <c r="R111" i="20" s="1"/>
  <c r="Q111" i="20"/>
  <c r="G116" i="20"/>
  <c r="H116" i="20" s="1"/>
  <c r="O79" i="20"/>
  <c r="L38" i="20"/>
  <c r="O38" i="20" s="1"/>
  <c r="P38" i="20"/>
  <c r="P51" i="20"/>
  <c r="L51" i="20"/>
  <c r="O51" i="20" s="1"/>
  <c r="H27" i="20"/>
  <c r="S27" i="20"/>
  <c r="S39" i="20"/>
  <c r="H39" i="20"/>
  <c r="L120" i="20"/>
  <c r="O120" i="20" s="1"/>
  <c r="P120" i="20"/>
  <c r="M12" i="20"/>
  <c r="L12" i="20" s="1"/>
  <c r="P31" i="20"/>
  <c r="R31" i="20" s="1"/>
  <c r="R26" i="20"/>
  <c r="P12" i="20"/>
  <c r="R7" i="20"/>
  <c r="Q186" i="20"/>
  <c r="M186" i="20"/>
  <c r="Q183" i="20"/>
  <c r="M183" i="20"/>
  <c r="P185" i="20"/>
  <c r="S135" i="20"/>
  <c r="Q140" i="20"/>
  <c r="R144" i="20"/>
  <c r="O144" i="20"/>
  <c r="P163" i="20"/>
  <c r="L163" i="20"/>
  <c r="S139" i="20"/>
  <c r="Q110" i="20"/>
  <c r="M110" i="20"/>
  <c r="P110" i="20" s="1"/>
  <c r="R110" i="20" s="1"/>
  <c r="L46" i="20"/>
  <c r="O46" i="20" s="1"/>
  <c r="P46" i="20"/>
  <c r="L29" i="20"/>
  <c r="O29" i="20" s="1"/>
  <c r="P29" i="20"/>
  <c r="L45" i="20"/>
  <c r="O45" i="20" s="1"/>
  <c r="P45" i="20"/>
  <c r="K15" i="20"/>
  <c r="L54" i="20"/>
  <c r="O54" i="20" s="1"/>
  <c r="P54" i="20"/>
  <c r="S41" i="20"/>
  <c r="Q19" i="20"/>
  <c r="S80" i="20"/>
  <c r="Q31" i="20"/>
  <c r="M15" i="20"/>
  <c r="L15" i="20" s="1"/>
  <c r="O155" i="20" l="1"/>
  <c r="R155" i="20"/>
  <c r="C151" i="20"/>
  <c r="K151" i="20" s="1"/>
  <c r="P182" i="20"/>
  <c r="O182" i="20" s="1"/>
  <c r="S119" i="20"/>
  <c r="S94" i="20"/>
  <c r="K84" i="20"/>
  <c r="H42" i="22"/>
  <c r="S184" i="20"/>
  <c r="S111" i="20"/>
  <c r="S181" i="20"/>
  <c r="S158" i="20"/>
  <c r="J129" i="20"/>
  <c r="L181" i="20"/>
  <c r="P181" i="20"/>
  <c r="S185" i="20"/>
  <c r="K176" i="20"/>
  <c r="O160" i="20"/>
  <c r="R160" i="20"/>
  <c r="P117" i="20"/>
  <c r="P122" i="20" s="1"/>
  <c r="S102" i="20"/>
  <c r="S104" i="20"/>
  <c r="L182" i="20"/>
  <c r="S93" i="20"/>
  <c r="S156" i="20"/>
  <c r="L184" i="20"/>
  <c r="P184" i="20"/>
  <c r="P156" i="20"/>
  <c r="L156" i="20"/>
  <c r="S110" i="20"/>
  <c r="L117" i="20"/>
  <c r="O117" i="20" s="1"/>
  <c r="M187" i="20"/>
  <c r="L187" i="20" s="1"/>
  <c r="S107" i="20"/>
  <c r="S183" i="20"/>
  <c r="M19" i="21"/>
  <c r="I18" i="22"/>
  <c r="I21" i="22" s="1"/>
  <c r="I42" i="22" s="1"/>
  <c r="M42" i="22" s="1"/>
  <c r="M14" i="22"/>
  <c r="H62" i="20"/>
  <c r="L140" i="20"/>
  <c r="M143" i="20"/>
  <c r="L143" i="20" s="1"/>
  <c r="O141" i="20"/>
  <c r="R141" i="20"/>
  <c r="P108" i="20"/>
  <c r="M116" i="20"/>
  <c r="L116" i="20" s="1"/>
  <c r="R45" i="20"/>
  <c r="S45" i="20"/>
  <c r="L183" i="20"/>
  <c r="P183" i="20"/>
  <c r="M32" i="20"/>
  <c r="H143" i="20"/>
  <c r="G151" i="20"/>
  <c r="H151" i="20" s="1"/>
  <c r="S140" i="20"/>
  <c r="Q143" i="20"/>
  <c r="S180" i="20"/>
  <c r="Q187" i="20"/>
  <c r="L87" i="20"/>
  <c r="O87" i="20" s="1"/>
  <c r="Q32" i="20"/>
  <c r="S15" i="20"/>
  <c r="H15" i="20"/>
  <c r="R118" i="20"/>
  <c r="S118" i="20"/>
  <c r="O149" i="20"/>
  <c r="R149" i="20"/>
  <c r="S164" i="20"/>
  <c r="P60" i="20"/>
  <c r="R54" i="20"/>
  <c r="S54" i="20"/>
  <c r="H73" i="20"/>
  <c r="S96" i="20"/>
  <c r="R46" i="20"/>
  <c r="S46" i="20"/>
  <c r="Q98" i="20"/>
  <c r="G100" i="20"/>
  <c r="G129" i="20" s="1"/>
  <c r="H98" i="20"/>
  <c r="L98" i="20" s="1"/>
  <c r="O98" i="20" s="1"/>
  <c r="F62" i="20"/>
  <c r="M62" i="20"/>
  <c r="L62" i="20" s="1"/>
  <c r="S153" i="20"/>
  <c r="Q168" i="20"/>
  <c r="P158" i="20"/>
  <c r="L158" i="20"/>
  <c r="E100" i="20"/>
  <c r="R44" i="20"/>
  <c r="S44" i="20"/>
  <c r="O138" i="20"/>
  <c r="R138" i="20"/>
  <c r="S109" i="20"/>
  <c r="Q87" i="20"/>
  <c r="O161" i="20"/>
  <c r="R161" i="20"/>
  <c r="S19" i="20"/>
  <c r="H19" i="20"/>
  <c r="L180" i="20"/>
  <c r="P180" i="20"/>
  <c r="J188" i="20"/>
  <c r="L164" i="20"/>
  <c r="P164" i="20"/>
  <c r="R29" i="20"/>
  <c r="S29" i="20"/>
  <c r="L186" i="20"/>
  <c r="P186" i="20"/>
  <c r="R51" i="20"/>
  <c r="S51" i="20"/>
  <c r="R86" i="20"/>
  <c r="S86" i="20"/>
  <c r="L153" i="20"/>
  <c r="M168" i="20"/>
  <c r="M176" i="20" s="1"/>
  <c r="P153" i="20"/>
  <c r="M98" i="20"/>
  <c r="P92" i="20"/>
  <c r="S53" i="20"/>
  <c r="H53" i="20"/>
  <c r="S186" i="20"/>
  <c r="R120" i="20"/>
  <c r="S120" i="20"/>
  <c r="R38" i="20"/>
  <c r="S38" i="20"/>
  <c r="G177" i="20"/>
  <c r="G188" i="20" s="1"/>
  <c r="G190" i="20" s="1"/>
  <c r="L84" i="20"/>
  <c r="O84" i="20" s="1"/>
  <c r="O179" i="20"/>
  <c r="R179" i="20"/>
  <c r="H31" i="20"/>
  <c r="S31" i="20"/>
  <c r="R163" i="20"/>
  <c r="O163" i="20"/>
  <c r="O185" i="20"/>
  <c r="R185" i="20"/>
  <c r="P15" i="20"/>
  <c r="S12" i="20"/>
  <c r="R12" i="20"/>
  <c r="Q116" i="20"/>
  <c r="M84" i="20"/>
  <c r="M87" i="20" s="1"/>
  <c r="P79" i="20"/>
  <c r="R81" i="20"/>
  <c r="S81" i="20"/>
  <c r="O135" i="20"/>
  <c r="P140" i="20"/>
  <c r="R135" i="20"/>
  <c r="O139" i="20"/>
  <c r="R139" i="20"/>
  <c r="O142" i="20"/>
  <c r="R142" i="20"/>
  <c r="S37" i="20"/>
  <c r="R37" i="20"/>
  <c r="P53" i="20"/>
  <c r="E73" i="20"/>
  <c r="S57" i="20"/>
  <c r="R57" i="20"/>
  <c r="F143" i="20"/>
  <c r="E151" i="20"/>
  <c r="R182" i="20" l="1"/>
  <c r="C177" i="20"/>
  <c r="M100" i="20"/>
  <c r="R117" i="20"/>
  <c r="S117" i="20"/>
  <c r="P187" i="20"/>
  <c r="R122" i="20"/>
  <c r="S122" i="20"/>
  <c r="O156" i="20"/>
  <c r="R156" i="20"/>
  <c r="O184" i="20"/>
  <c r="R184" i="20"/>
  <c r="O181" i="20"/>
  <c r="R181" i="20"/>
  <c r="D7" i="11"/>
  <c r="M36" i="21"/>
  <c r="M43" i="21" s="1"/>
  <c r="M18" i="22"/>
  <c r="M21" i="22" s="1"/>
  <c r="M9" i="22"/>
  <c r="O7" i="22" s="1"/>
  <c r="P143" i="20"/>
  <c r="O140" i="20"/>
  <c r="R140" i="20"/>
  <c r="M129" i="20"/>
  <c r="L100" i="20"/>
  <c r="R187" i="20"/>
  <c r="O187" i="20"/>
  <c r="Q176" i="20"/>
  <c r="S168" i="20"/>
  <c r="R108" i="20"/>
  <c r="P116" i="20"/>
  <c r="R116" i="20" s="1"/>
  <c r="R164" i="20"/>
  <c r="O164" i="20"/>
  <c r="R180" i="20"/>
  <c r="O180" i="20"/>
  <c r="Q100" i="20"/>
  <c r="H100" i="20"/>
  <c r="R183" i="20"/>
  <c r="O183" i="20"/>
  <c r="R158" i="20"/>
  <c r="O158" i="20"/>
  <c r="P98" i="20"/>
  <c r="R98" i="20" s="1"/>
  <c r="R92" i="20"/>
  <c r="F73" i="20"/>
  <c r="M151" i="20"/>
  <c r="L151" i="20" s="1"/>
  <c r="F151" i="20"/>
  <c r="E177" i="20"/>
  <c r="P168" i="20"/>
  <c r="R153" i="20"/>
  <c r="O153" i="20"/>
  <c r="E129" i="20"/>
  <c r="S143" i="20"/>
  <c r="Q151" i="20"/>
  <c r="H32" i="20"/>
  <c r="R53" i="20"/>
  <c r="P62" i="20"/>
  <c r="S92" i="20"/>
  <c r="P32" i="20"/>
  <c r="S32" i="20" s="1"/>
  <c r="R15" i="20"/>
  <c r="P84" i="20"/>
  <c r="R79" i="20"/>
  <c r="S79" i="20"/>
  <c r="S108" i="20"/>
  <c r="R186" i="20"/>
  <c r="O186" i="20"/>
  <c r="J190" i="20"/>
  <c r="R60" i="20"/>
  <c r="S60" i="20"/>
  <c r="S187" i="20"/>
  <c r="M73" i="20"/>
  <c r="L73" i="20" s="1"/>
  <c r="O73" i="20" s="1"/>
  <c r="L32" i="20"/>
  <c r="C188" i="20" l="1"/>
  <c r="K177" i="20"/>
  <c r="S151" i="20"/>
  <c r="P87" i="20"/>
  <c r="R84" i="20"/>
  <c r="S84" i="20"/>
  <c r="Q129" i="20"/>
  <c r="M177" i="20"/>
  <c r="M188" i="20" s="1"/>
  <c r="P176" i="20"/>
  <c r="O168" i="20"/>
  <c r="R168" i="20"/>
  <c r="Q177" i="20"/>
  <c r="S176" i="20"/>
  <c r="P73" i="20"/>
  <c r="R32" i="20"/>
  <c r="S62" i="20"/>
  <c r="R62" i="20"/>
  <c r="S116" i="20"/>
  <c r="E188" i="20"/>
  <c r="S98" i="20"/>
  <c r="O143" i="20"/>
  <c r="P151" i="20"/>
  <c r="R143" i="20"/>
  <c r="C190" i="20" l="1"/>
  <c r="F12" i="9" s="1"/>
  <c r="K188" i="20"/>
  <c r="S177" i="20"/>
  <c r="Q188" i="20"/>
  <c r="O176" i="20"/>
  <c r="P177" i="20"/>
  <c r="R176" i="20"/>
  <c r="E190" i="20"/>
  <c r="F188" i="20"/>
  <c r="M190" i="20"/>
  <c r="L188" i="20"/>
  <c r="P100" i="20"/>
  <c r="R87" i="20"/>
  <c r="S87" i="20"/>
  <c r="O151" i="20"/>
  <c r="R151" i="20"/>
  <c r="S73" i="20"/>
  <c r="R73" i="20"/>
  <c r="P129" i="20" l="1"/>
  <c r="E7" i="10" s="1"/>
  <c r="D21" i="11" s="1"/>
  <c r="R100" i="20"/>
  <c r="S100" i="20"/>
  <c r="P188" i="20"/>
  <c r="R177" i="20"/>
  <c r="Q190" i="20"/>
  <c r="S190" i="20" s="1"/>
  <c r="S188" i="20"/>
  <c r="O188" i="20" l="1"/>
  <c r="O190" i="20" s="1"/>
  <c r="P190" i="20"/>
  <c r="R188" i="20"/>
  <c r="R129" i="20"/>
  <c r="S129" i="20"/>
  <c r="R190" i="20" l="1"/>
  <c r="F6" i="9"/>
  <c r="F7" i="10"/>
  <c r="E21" i="11" s="1"/>
  <c r="F12" i="18"/>
  <c r="F20" i="18"/>
  <c r="E20" i="18"/>
  <c r="F11" i="18"/>
  <c r="H7" i="19"/>
  <c r="F7" i="19"/>
  <c r="E15" i="17"/>
  <c r="E6" i="9"/>
  <c r="D11" i="11" l="1"/>
  <c r="E8" i="17"/>
  <c r="D13" i="11" s="1"/>
  <c r="E10" i="17" l="1"/>
  <c r="E22" i="10" s="1"/>
  <c r="E12" i="18"/>
  <c r="E11" i="18"/>
  <c r="F35" i="18"/>
  <c r="E35" i="18"/>
  <c r="E30" i="18"/>
  <c r="F25" i="18"/>
  <c r="E25" i="18"/>
  <c r="D34" i="18"/>
  <c r="D12" i="18"/>
  <c r="D33" i="18"/>
  <c r="D35" i="18"/>
  <c r="D36" i="18"/>
  <c r="D38" i="18" s="1"/>
  <c r="D11" i="18"/>
  <c r="D31" i="18"/>
  <c r="E8" i="18"/>
  <c r="F8" i="18" s="1"/>
  <c r="E11" i="17"/>
  <c r="D17" i="18" l="1"/>
  <c r="F20" i="17"/>
  <c r="E20" i="17"/>
  <c r="D20" i="17"/>
  <c r="F18" i="17"/>
  <c r="E18" i="17"/>
  <c r="D18" i="17"/>
  <c r="F17" i="17"/>
  <c r="E17" i="17"/>
  <c r="D17" i="17"/>
  <c r="F16" i="17"/>
  <c r="E16" i="17"/>
  <c r="D16" i="17"/>
  <c r="D8" i="17"/>
  <c r="D11" i="17"/>
  <c r="C12" i="12"/>
  <c r="D17" i="11"/>
  <c r="C24" i="11"/>
  <c r="C25" i="11"/>
  <c r="C23" i="11"/>
  <c r="C22" i="11"/>
  <c r="C17" i="11"/>
  <c r="F8" i="10"/>
  <c r="E8" i="10"/>
  <c r="D8" i="10"/>
  <c r="F11" i="10"/>
  <c r="E11" i="10"/>
  <c r="D11" i="10"/>
  <c r="D9" i="10"/>
  <c r="F9" i="10"/>
  <c r="E9" i="10"/>
  <c r="F10" i="10"/>
  <c r="E10" i="10"/>
  <c r="G30" i="11" l="1"/>
  <c r="C30" i="11"/>
  <c r="D10" i="10" l="1"/>
  <c r="D9" i="9" l="1"/>
  <c r="D8" i="9"/>
  <c r="D7" i="9"/>
  <c r="P139" i="19" l="1"/>
  <c r="H13" i="19"/>
  <c r="F13" i="19"/>
  <c r="E13" i="19"/>
  <c r="C13" i="19"/>
  <c r="K12" i="19"/>
  <c r="I12" i="19"/>
  <c r="G12" i="19"/>
  <c r="D12" i="19"/>
  <c r="K11" i="19"/>
  <c r="I11" i="19"/>
  <c r="G11" i="19"/>
  <c r="D11" i="19"/>
  <c r="I9" i="19"/>
  <c r="H9" i="19"/>
  <c r="F9" i="19"/>
  <c r="E9" i="19"/>
  <c r="C9" i="19"/>
  <c r="K8" i="19"/>
  <c r="G8" i="19"/>
  <c r="D8" i="19"/>
  <c r="K7" i="19"/>
  <c r="G7" i="19"/>
  <c r="D7" i="19"/>
  <c r="P14" i="16"/>
  <c r="O14" i="16"/>
  <c r="N14" i="16"/>
  <c r="M14" i="16"/>
  <c r="L14" i="16"/>
  <c r="K14" i="16"/>
  <c r="J14" i="16"/>
  <c r="H14" i="16"/>
  <c r="G14" i="16"/>
  <c r="F14" i="16"/>
  <c r="D14" i="16"/>
  <c r="C14" i="16"/>
  <c r="B14" i="16"/>
  <c r="U13" i="16"/>
  <c r="T13" i="16"/>
  <c r="S13" i="16"/>
  <c r="R13" i="16"/>
  <c r="Q13" i="16"/>
  <c r="M13" i="16"/>
  <c r="I13" i="16"/>
  <c r="T12" i="16"/>
  <c r="S12" i="16"/>
  <c r="R12" i="16"/>
  <c r="U12" i="16" s="1"/>
  <c r="Q12" i="16"/>
  <c r="M12" i="16"/>
  <c r="I12" i="16"/>
  <c r="T11" i="16"/>
  <c r="S11" i="16"/>
  <c r="R11" i="16"/>
  <c r="U11" i="16" s="1"/>
  <c r="Q11" i="16"/>
  <c r="M11" i="16"/>
  <c r="I11" i="16"/>
  <c r="E11" i="16"/>
  <c r="T10" i="16"/>
  <c r="T14" i="16" s="1"/>
  <c r="S10" i="16"/>
  <c r="S14" i="16" s="1"/>
  <c r="R10" i="16"/>
  <c r="Q10" i="16"/>
  <c r="M10" i="16"/>
  <c r="I10" i="16"/>
  <c r="E10" i="16"/>
  <c r="U9" i="16"/>
  <c r="T9" i="16"/>
  <c r="S9" i="16"/>
  <c r="R9" i="16"/>
  <c r="Q9" i="16"/>
  <c r="M9" i="16"/>
  <c r="I9" i="16"/>
  <c r="I14" i="16" s="1"/>
  <c r="E9" i="16"/>
  <c r="T8" i="16"/>
  <c r="S8" i="16"/>
  <c r="R8" i="16"/>
  <c r="R14" i="16" s="1"/>
  <c r="Q8" i="16"/>
  <c r="Q14" i="16" s="1"/>
  <c r="M8" i="16"/>
  <c r="I8" i="16"/>
  <c r="E8" i="16"/>
  <c r="E14" i="16" s="1"/>
  <c r="E33" i="17"/>
  <c r="D33" i="17"/>
  <c r="C33" i="17"/>
  <c r="C21" i="17"/>
  <c r="C20" i="17"/>
  <c r="C18" i="17"/>
  <c r="C17" i="17"/>
  <c r="C16" i="17"/>
  <c r="C13" i="17"/>
  <c r="F12" i="17"/>
  <c r="E12" i="17"/>
  <c r="C11" i="17"/>
  <c r="F9" i="17"/>
  <c r="C8" i="17"/>
  <c r="D13" i="17"/>
  <c r="C35" i="18"/>
  <c r="F31" i="18"/>
  <c r="C31" i="18"/>
  <c r="F30" i="18"/>
  <c r="C28" i="18"/>
  <c r="C27" i="18"/>
  <c r="D22" i="18"/>
  <c r="C21" i="18"/>
  <c r="C20" i="18"/>
  <c r="C12" i="18"/>
  <c r="C11" i="18"/>
  <c r="C9" i="18"/>
  <c r="C8" i="18"/>
  <c r="P143" i="13"/>
  <c r="D16" i="13"/>
  <c r="D14" i="13"/>
  <c r="D15" i="13" s="1"/>
  <c r="D12" i="13"/>
  <c r="D13" i="13" s="1"/>
  <c r="C11" i="13"/>
  <c r="C13" i="13" s="1"/>
  <c r="D10" i="13"/>
  <c r="C10" i="13"/>
  <c r="C12" i="13" s="1"/>
  <c r="C14" i="13" s="1"/>
  <c r="D9" i="13"/>
  <c r="D11" i="13" s="1"/>
  <c r="F8" i="13"/>
  <c r="G8" i="13" s="1"/>
  <c r="J8" i="13" s="1"/>
  <c r="K8" i="13" s="1"/>
  <c r="N8" i="13" s="1"/>
  <c r="N7" i="13"/>
  <c r="D7" i="13"/>
  <c r="F7" i="13" s="1"/>
  <c r="G7" i="13" s="1"/>
  <c r="J7" i="13" s="1"/>
  <c r="N6" i="13"/>
  <c r="J6" i="13"/>
  <c r="F6" i="13"/>
  <c r="G6" i="13" s="1"/>
  <c r="O142" i="12"/>
  <c r="C21" i="12"/>
  <c r="C15" i="12"/>
  <c r="C13" i="12"/>
  <c r="C9" i="12"/>
  <c r="D7" i="12"/>
  <c r="M130" i="11"/>
  <c r="E33" i="11"/>
  <c r="E18" i="11"/>
  <c r="D18" i="11"/>
  <c r="D12" i="12" s="1"/>
  <c r="C18" i="11"/>
  <c r="E9" i="11"/>
  <c r="E11" i="12" s="1"/>
  <c r="D9" i="11"/>
  <c r="C9" i="11"/>
  <c r="Q131" i="10"/>
  <c r="C22" i="10"/>
  <c r="F20" i="10"/>
  <c r="E18" i="10"/>
  <c r="E20" i="10" s="1"/>
  <c r="C18" i="10"/>
  <c r="C20" i="10" s="1"/>
  <c r="C13" i="10"/>
  <c r="F12" i="10"/>
  <c r="C12" i="10"/>
  <c r="C11" i="10"/>
  <c r="D15" i="10"/>
  <c r="D21" i="10" s="1"/>
  <c r="D23" i="10" s="1"/>
  <c r="C10" i="10"/>
  <c r="C9" i="10"/>
  <c r="C8" i="10"/>
  <c r="C7" i="10"/>
  <c r="F20" i="9"/>
  <c r="E19" i="9"/>
  <c r="D19" i="9"/>
  <c r="E11" i="9"/>
  <c r="E13" i="9" s="1"/>
  <c r="E14" i="9" s="1"/>
  <c r="D11" i="9"/>
  <c r="D13" i="9" s="1"/>
  <c r="F11" i="9"/>
  <c r="F13" i="9" s="1"/>
  <c r="F14" i="9" s="1"/>
  <c r="F19" i="9"/>
  <c r="E26" i="11" l="1"/>
  <c r="E7" i="17"/>
  <c r="D11" i="12"/>
  <c r="F13" i="17"/>
  <c r="G13" i="19"/>
  <c r="G9" i="19"/>
  <c r="D13" i="19"/>
  <c r="D9" i="19"/>
  <c r="C36" i="18"/>
  <c r="C22" i="18"/>
  <c r="F9" i="13"/>
  <c r="G9" i="13" s="1"/>
  <c r="J9" i="13" s="1"/>
  <c r="K9" i="13" s="1"/>
  <c r="N9" i="13" s="1"/>
  <c r="F10" i="13"/>
  <c r="G10" i="13" s="1"/>
  <c r="J10" i="13" s="1"/>
  <c r="K10" i="13" s="1"/>
  <c r="N10" i="13" s="1"/>
  <c r="D8" i="12"/>
  <c r="D16" i="12" s="1"/>
  <c r="D9" i="12"/>
  <c r="C16" i="12"/>
  <c r="C17" i="12" s="1"/>
  <c r="E19" i="11"/>
  <c r="D19" i="11"/>
  <c r="C19" i="11"/>
  <c r="C17" i="18"/>
  <c r="E13" i="17"/>
  <c r="I13" i="19"/>
  <c r="K13" i="19"/>
  <c r="D24" i="17"/>
  <c r="D25" i="17" s="1"/>
  <c r="D27" i="17" s="1"/>
  <c r="D34" i="17" s="1"/>
  <c r="D36" i="17" s="1"/>
  <c r="E35" i="17" s="1"/>
  <c r="E13" i="12"/>
  <c r="C24" i="17"/>
  <c r="C25" i="17" s="1"/>
  <c r="C27" i="17" s="1"/>
  <c r="C34" i="17" s="1"/>
  <c r="C36" i="17" s="1"/>
  <c r="C15" i="10"/>
  <c r="C21" i="10" s="1"/>
  <c r="C23" i="10" s="1"/>
  <c r="D33" i="11"/>
  <c r="K9" i="19"/>
  <c r="D20" i="12"/>
  <c r="E8" i="12" s="1"/>
  <c r="U10" i="16"/>
  <c r="U8" i="16"/>
  <c r="U14" i="16" s="1"/>
  <c r="C16" i="13"/>
  <c r="F16" i="13" s="1"/>
  <c r="G16" i="13" s="1"/>
  <c r="J16" i="13" s="1"/>
  <c r="K16" i="13" s="1"/>
  <c r="N16" i="13" s="1"/>
  <c r="F14" i="13"/>
  <c r="G14" i="13" s="1"/>
  <c r="J14" i="13" s="1"/>
  <c r="K14" i="13" s="1"/>
  <c r="N14" i="13" s="1"/>
  <c r="C15" i="13"/>
  <c r="F15" i="13" s="1"/>
  <c r="G15" i="13" s="1"/>
  <c r="J15" i="13" s="1"/>
  <c r="K15" i="13" s="1"/>
  <c r="N15" i="13" s="1"/>
  <c r="F13" i="13"/>
  <c r="G13" i="13" s="1"/>
  <c r="J13" i="13" s="1"/>
  <c r="K13" i="13" s="1"/>
  <c r="N13" i="13" s="1"/>
  <c r="F11" i="13"/>
  <c r="G11" i="13" s="1"/>
  <c r="J11" i="13" s="1"/>
  <c r="K11" i="13" s="1"/>
  <c r="N11" i="13" s="1"/>
  <c r="F12" i="13"/>
  <c r="G12" i="13" s="1"/>
  <c r="J12" i="13" s="1"/>
  <c r="K12" i="13" s="1"/>
  <c r="N12" i="13" s="1"/>
  <c r="D14" i="9"/>
  <c r="D16" i="9"/>
  <c r="D17" i="9" s="1"/>
  <c r="D18" i="9" s="1"/>
  <c r="D21" i="9" s="1"/>
  <c r="F16" i="9"/>
  <c r="E15" i="12" l="1"/>
  <c r="D15" i="12"/>
  <c r="D19" i="12" s="1"/>
  <c r="D13" i="12"/>
  <c r="E16" i="12"/>
  <c r="C38" i="18"/>
  <c r="D17" i="12" l="1"/>
  <c r="E17" i="12"/>
  <c r="E20" i="12"/>
  <c r="D21" i="12"/>
  <c r="E27" i="18" s="1"/>
  <c r="E36" i="18" s="1"/>
  <c r="E7" i="12"/>
  <c r="E9" i="12" l="1"/>
  <c r="E19" i="12"/>
  <c r="E21" i="12" s="1"/>
  <c r="F27" i="18" s="1"/>
  <c r="F36" i="18" s="1"/>
  <c r="O145" i="8" l="1"/>
  <c r="D45" i="8"/>
  <c r="C45" i="8"/>
  <c r="E44" i="8"/>
  <c r="E43" i="8"/>
  <c r="E42" i="8"/>
  <c r="E41" i="8"/>
  <c r="E40" i="8"/>
  <c r="E39" i="8"/>
  <c r="E38" i="8"/>
  <c r="E37" i="8"/>
  <c r="E36" i="8"/>
  <c r="E45" i="8" s="1"/>
  <c r="E35" i="8"/>
  <c r="E34" i="8"/>
  <c r="E33" i="8"/>
  <c r="D31" i="8"/>
  <c r="C31" i="8"/>
  <c r="E30" i="8"/>
  <c r="E29" i="8"/>
  <c r="E31" i="8" s="1"/>
  <c r="E28" i="8"/>
  <c r="E27" i="8"/>
  <c r="D25" i="8"/>
  <c r="C25" i="8"/>
  <c r="E24" i="8"/>
  <c r="E23" i="8"/>
  <c r="E22" i="8"/>
  <c r="E25" i="8" s="1"/>
  <c r="E21" i="8"/>
  <c r="E20" i="8"/>
  <c r="E19" i="8"/>
  <c r="D17" i="8"/>
  <c r="E15" i="8"/>
  <c r="E17" i="8" s="1"/>
  <c r="C15" i="8"/>
  <c r="C17" i="8" s="1"/>
  <c r="E14" i="8"/>
  <c r="E13" i="8"/>
  <c r="C11" i="8"/>
  <c r="E10" i="8"/>
  <c r="D9" i="8"/>
  <c r="D11" i="8" s="1"/>
  <c r="D8" i="8"/>
  <c r="E8" i="8" s="1"/>
  <c r="E6" i="8"/>
  <c r="P146" i="7"/>
  <c r="E13" i="7"/>
  <c r="D13" i="7"/>
  <c r="D12" i="7"/>
  <c r="E12" i="7" s="1"/>
  <c r="E11" i="7"/>
  <c r="C11" i="7"/>
  <c r="C14" i="7" s="1"/>
  <c r="D10" i="7"/>
  <c r="E10" i="7" s="1"/>
  <c r="D9" i="7"/>
  <c r="D14" i="7" s="1"/>
  <c r="E8" i="7"/>
  <c r="E7" i="7"/>
  <c r="D7" i="7"/>
  <c r="J140" i="6"/>
  <c r="D35" i="6"/>
  <c r="C35" i="6"/>
  <c r="C36" i="6" s="1"/>
  <c r="C38" i="6" s="1"/>
  <c r="C39" i="6" s="1"/>
  <c r="E33" i="6"/>
  <c r="E31" i="6"/>
  <c r="E35" i="6" s="1"/>
  <c r="E36" i="6" s="1"/>
  <c r="E38" i="6" s="1"/>
  <c r="E39" i="6" s="1"/>
  <c r="E29" i="6"/>
  <c r="D29" i="6"/>
  <c r="D36" i="6" s="1"/>
  <c r="D38" i="6" s="1"/>
  <c r="D39" i="6" s="1"/>
  <c r="C29" i="6"/>
  <c r="E28" i="6"/>
  <c r="E27" i="6"/>
  <c r="E26" i="6"/>
  <c r="E25" i="6"/>
  <c r="E22" i="6"/>
  <c r="E19" i="6"/>
  <c r="D19" i="6"/>
  <c r="C19" i="6"/>
  <c r="E14" i="6"/>
  <c r="D14" i="6"/>
  <c r="C14" i="6"/>
  <c r="M43" i="5"/>
  <c r="L43" i="5"/>
  <c r="H43" i="5"/>
  <c r="F43" i="5"/>
  <c r="E43" i="5"/>
  <c r="N42" i="5"/>
  <c r="M38" i="5"/>
  <c r="L38" i="5"/>
  <c r="K38" i="5"/>
  <c r="K43" i="5" s="1"/>
  <c r="J38" i="5"/>
  <c r="J43" i="5" s="1"/>
  <c r="I38" i="5"/>
  <c r="I43" i="5" s="1"/>
  <c r="H38" i="5"/>
  <c r="F38" i="5"/>
  <c r="E38" i="5"/>
  <c r="C38" i="5"/>
  <c r="C43" i="5" s="1"/>
  <c r="N37" i="5"/>
  <c r="N36" i="5"/>
  <c r="G35" i="5"/>
  <c r="D35" i="5"/>
  <c r="D38" i="5" s="1"/>
  <c r="D43" i="5" s="1"/>
  <c r="B35" i="5"/>
  <c r="B34" i="5"/>
  <c r="N34" i="5" s="1"/>
  <c r="N33" i="5"/>
  <c r="G32" i="5"/>
  <c r="B32" i="5"/>
  <c r="K30" i="5"/>
  <c r="J30" i="5"/>
  <c r="J44" i="5" s="1"/>
  <c r="M29" i="5"/>
  <c r="L29" i="5"/>
  <c r="K29" i="5"/>
  <c r="J29" i="5"/>
  <c r="I29" i="5"/>
  <c r="H29" i="5"/>
  <c r="G29" i="5"/>
  <c r="F29" i="5"/>
  <c r="E29" i="5"/>
  <c r="D29" i="5"/>
  <c r="C29" i="5"/>
  <c r="B29" i="5"/>
  <c r="N28" i="5"/>
  <c r="N27" i="5"/>
  <c r="N26" i="5"/>
  <c r="N29" i="5" s="1"/>
  <c r="K23" i="5"/>
  <c r="J23" i="5"/>
  <c r="I23" i="5"/>
  <c r="I30" i="5" s="1"/>
  <c r="I44" i="5" s="1"/>
  <c r="H23" i="5"/>
  <c r="H30" i="5" s="1"/>
  <c r="H44" i="5" s="1"/>
  <c r="N22" i="5"/>
  <c r="G21" i="5"/>
  <c r="F21" i="5"/>
  <c r="E21" i="5"/>
  <c r="D21" i="5"/>
  <c r="C21" i="5"/>
  <c r="B21" i="5"/>
  <c r="M20" i="5"/>
  <c r="L20" i="5"/>
  <c r="K20" i="5"/>
  <c r="J20" i="5"/>
  <c r="I20" i="5"/>
  <c r="H20" i="5"/>
  <c r="G19" i="5"/>
  <c r="F19" i="5"/>
  <c r="E19" i="5"/>
  <c r="D19" i="5"/>
  <c r="C19" i="5"/>
  <c r="B19" i="5"/>
  <c r="G18" i="5"/>
  <c r="F18" i="5"/>
  <c r="E18" i="5"/>
  <c r="D18" i="5"/>
  <c r="C18" i="5"/>
  <c r="B18" i="5"/>
  <c r="G17" i="5"/>
  <c r="F17" i="5"/>
  <c r="E17" i="5"/>
  <c r="D17" i="5"/>
  <c r="D20" i="5" s="1"/>
  <c r="C17" i="5"/>
  <c r="B17" i="5"/>
  <c r="G16" i="5"/>
  <c r="F16" i="5"/>
  <c r="E16" i="5"/>
  <c r="D16" i="5"/>
  <c r="C16" i="5"/>
  <c r="B16" i="5"/>
  <c r="M14" i="5"/>
  <c r="M23" i="5" s="1"/>
  <c r="M30" i="5" s="1"/>
  <c r="M44" i="5" s="1"/>
  <c r="L14" i="5"/>
  <c r="L23" i="5" s="1"/>
  <c r="L30" i="5" s="1"/>
  <c r="L44" i="5" s="1"/>
  <c r="K14" i="5"/>
  <c r="J14" i="5"/>
  <c r="I14" i="5"/>
  <c r="H14" i="5"/>
  <c r="G13" i="5"/>
  <c r="F13" i="5"/>
  <c r="E13" i="5"/>
  <c r="D13" i="5"/>
  <c r="C13" i="5"/>
  <c r="B13" i="5"/>
  <c r="G12" i="5"/>
  <c r="F12" i="5"/>
  <c r="E12" i="5"/>
  <c r="D12" i="5"/>
  <c r="C12" i="5"/>
  <c r="B12" i="5"/>
  <c r="G11" i="5"/>
  <c r="F11" i="5"/>
  <c r="E11" i="5"/>
  <c r="D11" i="5"/>
  <c r="C11" i="5"/>
  <c r="B11" i="5"/>
  <c r="G10" i="5"/>
  <c r="F10" i="5"/>
  <c r="E10" i="5"/>
  <c r="D10" i="5"/>
  <c r="C10" i="5"/>
  <c r="B10" i="5"/>
  <c r="N6" i="5"/>
  <c r="N46" i="4"/>
  <c r="N45" i="4"/>
  <c r="M44" i="4"/>
  <c r="H44" i="4"/>
  <c r="N44" i="4" s="1"/>
  <c r="N41" i="4"/>
  <c r="M40" i="4"/>
  <c r="M47" i="4" s="1"/>
  <c r="L40" i="4"/>
  <c r="L47" i="4" s="1"/>
  <c r="D40" i="4"/>
  <c r="D47" i="4" s="1"/>
  <c r="N39" i="4"/>
  <c r="N38" i="4"/>
  <c r="K37" i="4"/>
  <c r="J37" i="4"/>
  <c r="I37" i="4"/>
  <c r="H37" i="4"/>
  <c r="G37" i="4"/>
  <c r="F37" i="4"/>
  <c r="E37" i="4"/>
  <c r="L36" i="4"/>
  <c r="N36" i="4" s="1"/>
  <c r="N35" i="4"/>
  <c r="L34" i="4"/>
  <c r="K34" i="4"/>
  <c r="J34" i="4"/>
  <c r="I34" i="4"/>
  <c r="H34" i="4"/>
  <c r="G34" i="4"/>
  <c r="G32" i="4" s="1"/>
  <c r="G40" i="4" s="1"/>
  <c r="G47" i="4" s="1"/>
  <c r="F34" i="4"/>
  <c r="F32" i="4" s="1"/>
  <c r="F40" i="4" s="1"/>
  <c r="F47" i="4" s="1"/>
  <c r="E34" i="4"/>
  <c r="N34" i="4" s="1"/>
  <c r="N33" i="4"/>
  <c r="M32" i="4"/>
  <c r="L32" i="4"/>
  <c r="K32" i="4"/>
  <c r="J32" i="4"/>
  <c r="J40" i="4" s="1"/>
  <c r="J47" i="4" s="1"/>
  <c r="I32" i="4"/>
  <c r="I40" i="4" s="1"/>
  <c r="I47" i="4" s="1"/>
  <c r="H32" i="4"/>
  <c r="D32" i="4"/>
  <c r="C32" i="4"/>
  <c r="C40" i="4" s="1"/>
  <c r="C47" i="4" s="1"/>
  <c r="B32" i="4"/>
  <c r="B40" i="4" s="1"/>
  <c r="M29" i="4"/>
  <c r="L29" i="4"/>
  <c r="K29" i="4"/>
  <c r="J29" i="4"/>
  <c r="I29" i="4"/>
  <c r="H29" i="4"/>
  <c r="G29" i="4"/>
  <c r="F29" i="4"/>
  <c r="E29" i="4"/>
  <c r="D29" i="4"/>
  <c r="C29" i="4"/>
  <c r="B29" i="4"/>
  <c r="N28" i="4"/>
  <c r="N27" i="4"/>
  <c r="N26" i="4"/>
  <c r="N25" i="4"/>
  <c r="N29" i="4" s="1"/>
  <c r="N21" i="4"/>
  <c r="M20" i="4"/>
  <c r="K20" i="4"/>
  <c r="J20" i="4"/>
  <c r="I20" i="4"/>
  <c r="H20" i="4"/>
  <c r="G20" i="4"/>
  <c r="F20" i="4"/>
  <c r="D20" i="4"/>
  <c r="C20" i="4"/>
  <c r="B20" i="4"/>
  <c r="M19" i="4"/>
  <c r="M22" i="4" s="1"/>
  <c r="L19" i="4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M15" i="4"/>
  <c r="K15" i="4"/>
  <c r="J15" i="4"/>
  <c r="I15" i="4"/>
  <c r="H15" i="4"/>
  <c r="G15" i="4"/>
  <c r="F15" i="4"/>
  <c r="E15" i="4"/>
  <c r="D15" i="4"/>
  <c r="C15" i="4"/>
  <c r="B15" i="4"/>
  <c r="M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L9" i="4"/>
  <c r="L13" i="4" s="1"/>
  <c r="L22" i="4" s="1"/>
  <c r="K9" i="4"/>
  <c r="J9" i="4"/>
  <c r="I9" i="4"/>
  <c r="H9" i="4"/>
  <c r="G9" i="4"/>
  <c r="F9" i="4"/>
  <c r="E9" i="4"/>
  <c r="D9" i="4"/>
  <c r="C9" i="4"/>
  <c r="B9" i="4"/>
  <c r="N6" i="4"/>
  <c r="K40" i="4" l="1"/>
  <c r="K47" i="4" s="1"/>
  <c r="N32" i="5"/>
  <c r="E20" i="5"/>
  <c r="G13" i="4"/>
  <c r="N37" i="4"/>
  <c r="N16" i="5"/>
  <c r="K13" i="4"/>
  <c r="N11" i="4"/>
  <c r="E14" i="5"/>
  <c r="N35" i="5"/>
  <c r="F14" i="5"/>
  <c r="H13" i="4"/>
  <c r="G14" i="5"/>
  <c r="F20" i="5"/>
  <c r="B13" i="4"/>
  <c r="I13" i="4"/>
  <c r="N10" i="5"/>
  <c r="G20" i="5"/>
  <c r="N12" i="4"/>
  <c r="N20" i="4"/>
  <c r="H40" i="4"/>
  <c r="H47" i="4" s="1"/>
  <c r="N17" i="5"/>
  <c r="F13" i="4"/>
  <c r="D13" i="4"/>
  <c r="J13" i="4"/>
  <c r="E19" i="4"/>
  <c r="E23" i="5"/>
  <c r="E40" i="5" s="1"/>
  <c r="N9" i="4"/>
  <c r="N17" i="4"/>
  <c r="H19" i="4"/>
  <c r="B20" i="5"/>
  <c r="B19" i="4"/>
  <c r="N10" i="4"/>
  <c r="D14" i="5"/>
  <c r="D23" i="5" s="1"/>
  <c r="D30" i="5" s="1"/>
  <c r="J19" i="4"/>
  <c r="N16" i="4"/>
  <c r="C14" i="5"/>
  <c r="E13" i="4"/>
  <c r="I19" i="4"/>
  <c r="I22" i="4" s="1"/>
  <c r="F19" i="4"/>
  <c r="N18" i="4"/>
  <c r="C20" i="5"/>
  <c r="G19" i="4"/>
  <c r="C19" i="4"/>
  <c r="K19" i="4"/>
  <c r="D19" i="4"/>
  <c r="N12" i="5"/>
  <c r="N13" i="5"/>
  <c r="N19" i="5"/>
  <c r="N11" i="5"/>
  <c r="N18" i="5"/>
  <c r="C46" i="8"/>
  <c r="D46" i="8"/>
  <c r="E9" i="8"/>
  <c r="E11" i="8" s="1"/>
  <c r="E46" i="8" s="1"/>
  <c r="E9" i="7"/>
  <c r="E14" i="7" s="1"/>
  <c r="K44" i="5"/>
  <c r="N21" i="5"/>
  <c r="B14" i="5"/>
  <c r="B38" i="5"/>
  <c r="G38" i="5"/>
  <c r="G43" i="5" s="1"/>
  <c r="M42" i="4"/>
  <c r="M30" i="4"/>
  <c r="L30" i="4"/>
  <c r="L42" i="4"/>
  <c r="B47" i="4"/>
  <c r="N15" i="4"/>
  <c r="C13" i="4"/>
  <c r="E32" i="4"/>
  <c r="E40" i="4" s="1"/>
  <c r="E47" i="4" s="1"/>
  <c r="N32" i="4"/>
  <c r="G22" i="4" l="1"/>
  <c r="K22" i="4"/>
  <c r="K42" i="4" s="1"/>
  <c r="D22" i="4"/>
  <c r="B22" i="4"/>
  <c r="B42" i="4" s="1"/>
  <c r="C22" i="4"/>
  <c r="C30" i="4" s="1"/>
  <c r="N13" i="4"/>
  <c r="G23" i="5"/>
  <c r="G30" i="5" s="1"/>
  <c r="H22" i="4"/>
  <c r="H30" i="4" s="1"/>
  <c r="J22" i="4"/>
  <c r="J42" i="4" s="1"/>
  <c r="F23" i="5"/>
  <c r="F40" i="5" s="1"/>
  <c r="D40" i="5"/>
  <c r="G42" i="4"/>
  <c r="G30" i="4"/>
  <c r="C23" i="5"/>
  <c r="C40" i="5" s="1"/>
  <c r="N14" i="5"/>
  <c r="N20" i="5"/>
  <c r="F22" i="4"/>
  <c r="F30" i="4" s="1"/>
  <c r="E30" i="5"/>
  <c r="E22" i="4"/>
  <c r="E42" i="4" s="1"/>
  <c r="D30" i="4"/>
  <c r="D42" i="4"/>
  <c r="I42" i="4"/>
  <c r="I30" i="4"/>
  <c r="N19" i="4"/>
  <c r="B23" i="5"/>
  <c r="B40" i="5" s="1"/>
  <c r="B43" i="5"/>
  <c r="N38" i="5"/>
  <c r="N43" i="5" s="1"/>
  <c r="C42" i="4"/>
  <c r="N40" i="4"/>
  <c r="N47" i="4" s="1"/>
  <c r="F30" i="5" l="1"/>
  <c r="E30" i="4"/>
  <c r="N22" i="4"/>
  <c r="N30" i="4" s="1"/>
  <c r="N48" i="4" s="1"/>
  <c r="B30" i="4"/>
  <c r="B48" i="4" s="1"/>
  <c r="C6" i="4" s="1"/>
  <c r="C48" i="4" s="1"/>
  <c r="D6" i="4" s="1"/>
  <c r="D48" i="4" s="1"/>
  <c r="E6" i="4" s="1"/>
  <c r="E48" i="4" s="1"/>
  <c r="F6" i="4" s="1"/>
  <c r="F48" i="4" s="1"/>
  <c r="G6" i="4" s="1"/>
  <c r="G48" i="4" s="1"/>
  <c r="H6" i="4" s="1"/>
  <c r="H48" i="4" s="1"/>
  <c r="I6" i="4" s="1"/>
  <c r="I48" i="4" s="1"/>
  <c r="J6" i="4" s="1"/>
  <c r="J48" i="4" s="1"/>
  <c r="K6" i="4" s="1"/>
  <c r="K48" i="4" s="1"/>
  <c r="L6" i="4" s="1"/>
  <c r="L48" i="4" s="1"/>
  <c r="M6" i="4" s="1"/>
  <c r="M48" i="4" s="1"/>
  <c r="K30" i="4"/>
  <c r="F42" i="4"/>
  <c r="H42" i="4"/>
  <c r="C30" i="5"/>
  <c r="G40" i="5"/>
  <c r="N40" i="5" s="1"/>
  <c r="J30" i="4"/>
  <c r="N23" i="5"/>
  <c r="N30" i="5" s="1"/>
  <c r="N44" i="5" s="1"/>
  <c r="B30" i="5"/>
  <c r="B44" i="5" s="1"/>
  <c r="C6" i="5" s="1"/>
  <c r="N42" i="4"/>
  <c r="C44" i="5" l="1"/>
  <c r="D6" i="5" s="1"/>
  <c r="D44" i="5" s="1"/>
  <c r="E6" i="5" s="1"/>
  <c r="E44" i="5" s="1"/>
  <c r="F6" i="5" s="1"/>
  <c r="F44" i="5" s="1"/>
  <c r="G6" i="5" s="1"/>
  <c r="G44" i="5" s="1"/>
  <c r="P145" i="3"/>
  <c r="I151" i="2"/>
  <c r="C40" i="2"/>
  <c r="D13" i="2" s="1"/>
  <c r="D40" i="2" s="1"/>
  <c r="E13" i="2" s="1"/>
  <c r="E40" i="2" s="1"/>
  <c r="C39" i="2"/>
  <c r="C38" i="2"/>
  <c r="C37" i="2"/>
  <c r="D10" i="2" s="1"/>
  <c r="D37" i="2" s="1"/>
  <c r="E10" i="2" s="1"/>
  <c r="E37" i="2" s="1"/>
  <c r="C36" i="2"/>
  <c r="D9" i="2" s="1"/>
  <c r="D36" i="2" s="1"/>
  <c r="E9" i="2" s="1"/>
  <c r="E36" i="2" s="1"/>
  <c r="C35" i="2"/>
  <c r="D8" i="2" s="1"/>
  <c r="D34" i="2"/>
  <c r="E7" i="2" s="1"/>
  <c r="C34" i="2"/>
  <c r="E32" i="2"/>
  <c r="D32" i="2"/>
  <c r="C32" i="2"/>
  <c r="C23" i="2"/>
  <c r="D22" i="2"/>
  <c r="D23" i="2" s="1"/>
  <c r="D21" i="2"/>
  <c r="D20" i="2"/>
  <c r="E20" i="2" s="1"/>
  <c r="E23" i="2" s="1"/>
  <c r="D18" i="2"/>
  <c r="C14" i="2"/>
  <c r="C41" i="2" s="1"/>
  <c r="D12" i="2"/>
  <c r="D39" i="2" s="1"/>
  <c r="E12" i="2" s="1"/>
  <c r="E39" i="2" s="1"/>
  <c r="D11" i="2"/>
  <c r="D38" i="2" s="1"/>
  <c r="E11" i="2" s="1"/>
  <c r="D7" i="2"/>
  <c r="C18" i="3" l="1"/>
  <c r="E14" i="2"/>
  <c r="E41" i="2" s="1"/>
  <c r="E34" i="2"/>
  <c r="E38" i="2"/>
  <c r="D14" i="2"/>
  <c r="D41" i="2" s="1"/>
  <c r="D35" i="2"/>
  <c r="E8" i="2" s="1"/>
  <c r="E35" i="2" s="1"/>
  <c r="U113" i="1"/>
  <c r="U116" i="1"/>
  <c r="Q104" i="1"/>
  <c r="E7" i="9" l="1"/>
  <c r="E21" i="17"/>
  <c r="E24" i="17" s="1"/>
  <c r="E25" i="17" s="1"/>
  <c r="E27" i="17" s="1"/>
  <c r="E34" i="17" s="1"/>
  <c r="E13" i="10"/>
  <c r="F18" i="3"/>
  <c r="E21" i="18"/>
  <c r="E22" i="18" s="1"/>
  <c r="E38" i="18" s="1"/>
  <c r="T118" i="1"/>
  <c r="E9" i="18" l="1"/>
  <c r="E17" i="18" s="1"/>
  <c r="E36" i="17"/>
  <c r="F35" i="17" s="1"/>
  <c r="D27" i="11"/>
  <c r="D30" i="11" s="1"/>
  <c r="D34" i="11" s="1"/>
  <c r="E15" i="10"/>
  <c r="E21" i="10" s="1"/>
  <c r="E23" i="10" s="1"/>
  <c r="T110" i="1"/>
  <c r="N110" i="1"/>
  <c r="T114" i="1" l="1"/>
  <c r="N114" i="1"/>
  <c r="F21" i="18" l="1"/>
  <c r="F22" i="18" s="1"/>
  <c r="F38" i="18" s="1"/>
  <c r="O86" i="1"/>
  <c r="F13" i="10" l="1"/>
  <c r="F7" i="9"/>
  <c r="F17" i="9" s="1"/>
  <c r="F18" i="9" s="1"/>
  <c r="F21" i="9" s="1"/>
  <c r="F21" i="17"/>
  <c r="F24" i="17" s="1"/>
  <c r="F25" i="17" s="1"/>
  <c r="F27" i="17" s="1"/>
  <c r="Q103" i="1"/>
  <c r="E27" i="11" l="1"/>
  <c r="E30" i="11" s="1"/>
  <c r="E34" i="11" s="1"/>
  <c r="F15" i="10"/>
  <c r="F21" i="10" s="1"/>
  <c r="F23" i="10" s="1"/>
  <c r="H114" i="1"/>
  <c r="F120" i="1" l="1"/>
  <c r="F121" i="1"/>
  <c r="R120" i="1"/>
  <c r="S120" i="1"/>
  <c r="E112" i="1"/>
  <c r="F112" i="1"/>
  <c r="G112" i="1"/>
  <c r="H112" i="1"/>
  <c r="I112" i="1"/>
  <c r="J112" i="1"/>
  <c r="K112" i="1"/>
  <c r="L112" i="1"/>
  <c r="M112" i="1"/>
  <c r="N112" i="1"/>
  <c r="O112" i="1"/>
  <c r="R112" i="1"/>
  <c r="S112" i="1"/>
  <c r="T112" i="1"/>
  <c r="D112" i="1"/>
  <c r="T111" i="1"/>
  <c r="I110" i="1" l="1"/>
  <c r="J110" i="1"/>
  <c r="K110" i="1"/>
  <c r="P110" i="1"/>
  <c r="U110" i="1"/>
  <c r="U112" i="1" s="1"/>
  <c r="V110" i="1" l="1"/>
  <c r="V112" i="1" s="1"/>
  <c r="P112" i="1"/>
  <c r="Q110" i="1"/>
  <c r="W110" i="1" l="1"/>
  <c r="W112" i="1" s="1"/>
  <c r="Q112" i="1"/>
  <c r="Q108" i="1"/>
  <c r="W108" i="1" s="1"/>
  <c r="Q107" i="1"/>
  <c r="W107" i="1" s="1"/>
  <c r="P108" i="1" l="1"/>
  <c r="V108" i="1" s="1"/>
  <c r="P107" i="1"/>
  <c r="V107" i="1" s="1"/>
  <c r="N102" i="1"/>
  <c r="N100" i="1"/>
  <c r="N93" i="1"/>
  <c r="N92" i="1"/>
  <c r="N91" i="1"/>
  <c r="N89" i="1"/>
  <c r="N82" i="1"/>
  <c r="N81" i="1"/>
  <c r="N80" i="1"/>
  <c r="N77" i="1"/>
  <c r="N72" i="1"/>
  <c r="N62" i="1"/>
  <c r="N61" i="1"/>
  <c r="N54" i="1"/>
  <c r="N47" i="1"/>
  <c r="N46" i="1"/>
  <c r="N43" i="1"/>
  <c r="E109" i="1" l="1"/>
  <c r="F109" i="1"/>
  <c r="G109" i="1"/>
  <c r="H109" i="1"/>
  <c r="I109" i="1"/>
  <c r="J109" i="1"/>
  <c r="K109" i="1"/>
  <c r="L109" i="1"/>
  <c r="M109" i="1"/>
  <c r="N109" i="1"/>
  <c r="O109" i="1"/>
  <c r="P109" i="1"/>
  <c r="Q109" i="1"/>
  <c r="R109" i="1"/>
  <c r="S109" i="1"/>
  <c r="T109" i="1"/>
  <c r="U109" i="1"/>
  <c r="V109" i="1"/>
  <c r="W109" i="1"/>
  <c r="H105" i="1" l="1"/>
  <c r="H97" i="1"/>
  <c r="K100" i="1" l="1"/>
  <c r="K101" i="1"/>
  <c r="K102" i="1"/>
  <c r="K103" i="1"/>
  <c r="K104" i="1"/>
  <c r="K99" i="1"/>
  <c r="J100" i="1"/>
  <c r="P100" i="1" s="1"/>
  <c r="V100" i="1" s="1"/>
  <c r="J101" i="1"/>
  <c r="P101" i="1" s="1"/>
  <c r="V101" i="1" s="1"/>
  <c r="J102" i="1"/>
  <c r="P102" i="1" s="1"/>
  <c r="V102" i="1" s="1"/>
  <c r="J103" i="1"/>
  <c r="P103" i="1" s="1"/>
  <c r="V103" i="1" s="1"/>
  <c r="J104" i="1"/>
  <c r="P104" i="1" s="1"/>
  <c r="V104" i="1" s="1"/>
  <c r="J99" i="1"/>
  <c r="P99" i="1" s="1"/>
  <c r="V99" i="1" s="1"/>
  <c r="K90" i="1"/>
  <c r="K91" i="1"/>
  <c r="K92" i="1"/>
  <c r="O92" i="1" s="1"/>
  <c r="K93" i="1"/>
  <c r="K94" i="1"/>
  <c r="O94" i="1" s="1"/>
  <c r="K95" i="1"/>
  <c r="O95" i="1" s="1"/>
  <c r="K96" i="1"/>
  <c r="K89" i="1"/>
  <c r="E105" i="1"/>
  <c r="F105" i="1"/>
  <c r="G105" i="1"/>
  <c r="I105" i="1"/>
  <c r="L105" i="1"/>
  <c r="M105" i="1"/>
  <c r="N105" i="1"/>
  <c r="R105" i="1"/>
  <c r="S105" i="1"/>
  <c r="T105" i="1"/>
  <c r="D105" i="1"/>
  <c r="D107" i="1" s="1"/>
  <c r="D109" i="1" s="1"/>
  <c r="O99" i="1" l="1"/>
  <c r="Q99" i="1" s="1"/>
  <c r="O102" i="1"/>
  <c r="Q102" i="1" s="1"/>
  <c r="O101" i="1"/>
  <c r="Q101" i="1" s="1"/>
  <c r="O100" i="1"/>
  <c r="V105" i="1"/>
  <c r="K105" i="1"/>
  <c r="P105" i="1"/>
  <c r="J105" i="1"/>
  <c r="E97" i="1"/>
  <c r="G97" i="1"/>
  <c r="I97" i="1"/>
  <c r="K97" i="1"/>
  <c r="L97" i="1"/>
  <c r="M97" i="1"/>
  <c r="R97" i="1"/>
  <c r="S97" i="1"/>
  <c r="T97" i="1"/>
  <c r="D97" i="1"/>
  <c r="J90" i="1"/>
  <c r="J91" i="1"/>
  <c r="J92" i="1"/>
  <c r="J93" i="1"/>
  <c r="J94" i="1"/>
  <c r="J95" i="1"/>
  <c r="J89" i="1"/>
  <c r="F96" i="1"/>
  <c r="J96" i="1" s="1"/>
  <c r="U99" i="1" l="1"/>
  <c r="W99" i="1" s="1"/>
  <c r="U101" i="1"/>
  <c r="W101" i="1" s="1"/>
  <c r="U102" i="1"/>
  <c r="W102" i="1" s="1"/>
  <c r="W104" i="1"/>
  <c r="O105" i="1"/>
  <c r="Q100" i="1"/>
  <c r="U100" i="1" s="1"/>
  <c r="F97" i="1"/>
  <c r="J97" i="1"/>
  <c r="U105" i="1" l="1"/>
  <c r="W103" i="1"/>
  <c r="W100" i="1"/>
  <c r="Q105" i="1"/>
  <c r="K23" i="1"/>
  <c r="Q23" i="1" s="1"/>
  <c r="J23" i="1"/>
  <c r="W105" i="1" l="1"/>
  <c r="V111" i="1" l="1"/>
  <c r="U86" i="1"/>
  <c r="U111" i="1" l="1"/>
  <c r="P89" i="1"/>
  <c r="W111" i="1" l="1"/>
  <c r="Q96" i="1"/>
  <c r="Q95" i="1"/>
  <c r="U95" i="1" s="1"/>
  <c r="W95" i="1" s="1"/>
  <c r="W96" i="1" l="1"/>
  <c r="Q94" i="1" l="1"/>
  <c r="P95" i="1"/>
  <c r="V95" i="1" s="1"/>
  <c r="P94" i="1"/>
  <c r="V94" i="1" s="1"/>
  <c r="U94" i="1" l="1"/>
  <c r="W94" i="1" s="1"/>
  <c r="N97" i="1"/>
  <c r="I114" i="1" l="1"/>
  <c r="P96" i="1" l="1"/>
  <c r="V96" i="1" s="1"/>
  <c r="I9" i="1" l="1"/>
  <c r="K9" i="1" s="1"/>
  <c r="O9" i="1" s="1"/>
  <c r="J9" i="1"/>
  <c r="P9" i="1" s="1"/>
  <c r="S9" i="1"/>
  <c r="I10" i="1"/>
  <c r="K10" i="1" s="1"/>
  <c r="O10" i="1" s="1"/>
  <c r="J10" i="1"/>
  <c r="P10" i="1" s="1"/>
  <c r="S10" i="1"/>
  <c r="S12" i="1" s="1"/>
  <c r="I11" i="1"/>
  <c r="K11" i="1" s="1"/>
  <c r="J11" i="1"/>
  <c r="P11" i="1" s="1"/>
  <c r="S11" i="1"/>
  <c r="D12" i="1"/>
  <c r="E12" i="1"/>
  <c r="F12" i="1"/>
  <c r="G12" i="1"/>
  <c r="H12" i="1"/>
  <c r="L12" i="1"/>
  <c r="M12" i="1"/>
  <c r="N12" i="1"/>
  <c r="R12" i="1"/>
  <c r="T12" i="1"/>
  <c r="I14" i="1"/>
  <c r="I15" i="1" s="1"/>
  <c r="J14" i="1"/>
  <c r="P14" i="1" s="1"/>
  <c r="D15" i="1"/>
  <c r="E15" i="1"/>
  <c r="F15" i="1"/>
  <c r="G15" i="1"/>
  <c r="H15" i="1"/>
  <c r="L15" i="1"/>
  <c r="M15" i="1"/>
  <c r="N15" i="1"/>
  <c r="R15" i="1"/>
  <c r="S15" i="1"/>
  <c r="T15" i="1"/>
  <c r="I17" i="1"/>
  <c r="K17" i="1" s="1"/>
  <c r="Q17" i="1" s="1"/>
  <c r="J17" i="1"/>
  <c r="J18" i="1" s="1"/>
  <c r="D18" i="1"/>
  <c r="E18" i="1"/>
  <c r="F18" i="1"/>
  <c r="G18" i="1"/>
  <c r="H18" i="1"/>
  <c r="L18" i="1"/>
  <c r="M18" i="1"/>
  <c r="N18" i="1"/>
  <c r="O18" i="1"/>
  <c r="R18" i="1"/>
  <c r="S18" i="1"/>
  <c r="T18" i="1"/>
  <c r="I20" i="1"/>
  <c r="K20" i="1" s="1"/>
  <c r="O20" i="1" s="1"/>
  <c r="O21" i="1" s="1"/>
  <c r="J20" i="1"/>
  <c r="J21" i="1" s="1"/>
  <c r="D21" i="1"/>
  <c r="E21" i="1"/>
  <c r="F21" i="1"/>
  <c r="G21" i="1"/>
  <c r="H21" i="1"/>
  <c r="L21" i="1"/>
  <c r="M21" i="1"/>
  <c r="N21" i="1"/>
  <c r="R21" i="1"/>
  <c r="S21" i="1"/>
  <c r="T21" i="1"/>
  <c r="P20" i="1" l="1"/>
  <c r="P21" i="1" s="1"/>
  <c r="I21" i="1"/>
  <c r="V11" i="1"/>
  <c r="I18" i="1"/>
  <c r="I12" i="1"/>
  <c r="V10" i="1"/>
  <c r="P17" i="1"/>
  <c r="P18" i="1" s="1"/>
  <c r="Q20" i="1"/>
  <c r="U20" i="1" s="1"/>
  <c r="U21" i="1" s="1"/>
  <c r="K14" i="1"/>
  <c r="O11" i="1"/>
  <c r="Q11" i="1" s="1"/>
  <c r="U11" i="1" s="1"/>
  <c r="W11" i="1" s="1"/>
  <c r="P15" i="1"/>
  <c r="V14" i="1"/>
  <c r="V15" i="1" s="1"/>
  <c r="P12" i="1"/>
  <c r="V9" i="1"/>
  <c r="V12" i="1" s="1"/>
  <c r="U17" i="1"/>
  <c r="U18" i="1" s="1"/>
  <c r="Q18" i="1"/>
  <c r="K15" i="1"/>
  <c r="K12" i="1"/>
  <c r="Q10" i="1"/>
  <c r="K21" i="1"/>
  <c r="K18" i="1"/>
  <c r="J15" i="1"/>
  <c r="J12" i="1"/>
  <c r="Q9" i="1"/>
  <c r="V20" i="1" l="1"/>
  <c r="V21" i="1" s="1"/>
  <c r="Q21" i="1"/>
  <c r="O14" i="1"/>
  <c r="O12" i="1"/>
  <c r="V17" i="1"/>
  <c r="V18" i="1" s="1"/>
  <c r="Q12" i="1"/>
  <c r="U9" i="1"/>
  <c r="W17" i="1"/>
  <c r="W18" i="1" s="1"/>
  <c r="U10" i="1"/>
  <c r="W10" i="1" s="1"/>
  <c r="W20" i="1"/>
  <c r="W21" i="1" s="1"/>
  <c r="O15" i="1" l="1"/>
  <c r="Q14" i="1"/>
  <c r="U12" i="1"/>
  <c r="W9" i="1"/>
  <c r="W12" i="1" s="1"/>
  <c r="U14" i="1" l="1"/>
  <c r="U15" i="1" s="1"/>
  <c r="Q15" i="1"/>
  <c r="W14" i="1"/>
  <c r="W15" i="1" s="1"/>
  <c r="O93" i="1"/>
  <c r="Q93" i="1" s="1"/>
  <c r="Q92" i="1"/>
  <c r="O91" i="1"/>
  <c r="Q91" i="1" s="1"/>
  <c r="O90" i="1"/>
  <c r="Q90" i="1" s="1"/>
  <c r="O89" i="1"/>
  <c r="Q89" i="1" s="1"/>
  <c r="U90" i="1" l="1"/>
  <c r="W90" i="1" s="1"/>
  <c r="U93" i="1"/>
  <c r="W93" i="1" s="1"/>
  <c r="U92" i="1"/>
  <c r="W92" i="1" s="1"/>
  <c r="U91" i="1"/>
  <c r="W91" i="1" s="1"/>
  <c r="Q97" i="1"/>
  <c r="U89" i="1"/>
  <c r="O97" i="1"/>
  <c r="P90" i="1"/>
  <c r="P91" i="1"/>
  <c r="V91" i="1" s="1"/>
  <c r="P92" i="1"/>
  <c r="V92" i="1" s="1"/>
  <c r="P93" i="1"/>
  <c r="V93" i="1" s="1"/>
  <c r="U97" i="1" l="1"/>
  <c r="W89" i="1"/>
  <c r="W97" i="1" s="1"/>
  <c r="V90" i="1"/>
  <c r="P97" i="1"/>
  <c r="V89" i="1"/>
  <c r="L87" i="1"/>
  <c r="V97" i="1" l="1"/>
  <c r="S43" i="1"/>
  <c r="P191" i="1" l="1"/>
  <c r="V114" i="1"/>
  <c r="O114" i="1"/>
  <c r="T87" i="1"/>
  <c r="S87" i="1"/>
  <c r="R87" i="1"/>
  <c r="M87" i="1"/>
  <c r="H87" i="1"/>
  <c r="G87" i="1"/>
  <c r="F87" i="1"/>
  <c r="E87" i="1"/>
  <c r="D87" i="1"/>
  <c r="J86" i="1"/>
  <c r="K86" i="1"/>
  <c r="J85" i="1"/>
  <c r="P85" i="1" s="1"/>
  <c r="V85" i="1" s="1"/>
  <c r="T83" i="1"/>
  <c r="R83" i="1"/>
  <c r="L83" i="1"/>
  <c r="H83" i="1"/>
  <c r="G83" i="1"/>
  <c r="F83" i="1"/>
  <c r="E83" i="1"/>
  <c r="K82" i="1"/>
  <c r="S81" i="1"/>
  <c r="K81" i="1"/>
  <c r="S80" i="1"/>
  <c r="M80" i="1"/>
  <c r="K80" i="1"/>
  <c r="K79" i="1"/>
  <c r="K78" i="1"/>
  <c r="K77" i="1"/>
  <c r="K76" i="1"/>
  <c r="T73" i="1"/>
  <c r="R73" i="1"/>
  <c r="M73" i="1"/>
  <c r="L73" i="1"/>
  <c r="H73" i="1"/>
  <c r="G73" i="1"/>
  <c r="F73" i="1"/>
  <c r="E73" i="1"/>
  <c r="D73" i="1"/>
  <c r="S72" i="1"/>
  <c r="S73" i="1" s="1"/>
  <c r="J72" i="1"/>
  <c r="P72" i="1" s="1"/>
  <c r="K72" i="1"/>
  <c r="J71" i="1"/>
  <c r="P71" i="1" s="1"/>
  <c r="K71" i="1"/>
  <c r="J70" i="1"/>
  <c r="P70" i="1" s="1"/>
  <c r="V70" i="1" s="1"/>
  <c r="I70" i="1"/>
  <c r="K70" i="1" s="1"/>
  <c r="J69" i="1"/>
  <c r="P69" i="1" s="1"/>
  <c r="V69" i="1" s="1"/>
  <c r="I69" i="1"/>
  <c r="K69" i="1" s="1"/>
  <c r="J68" i="1"/>
  <c r="K68" i="1"/>
  <c r="T66" i="1"/>
  <c r="R66" i="1"/>
  <c r="L66" i="1"/>
  <c r="H66" i="1"/>
  <c r="G66" i="1"/>
  <c r="F66" i="1"/>
  <c r="E66" i="1"/>
  <c r="D66" i="1"/>
  <c r="J65" i="1"/>
  <c r="P65" i="1" s="1"/>
  <c r="V65" i="1" s="1"/>
  <c r="K65" i="1"/>
  <c r="J64" i="1"/>
  <c r="P64" i="1" s="1"/>
  <c r="V64" i="1" s="1"/>
  <c r="K64" i="1"/>
  <c r="J63" i="1"/>
  <c r="P63" i="1" s="1"/>
  <c r="V63" i="1" s="1"/>
  <c r="I63" i="1"/>
  <c r="K63" i="1" s="1"/>
  <c r="J62" i="1"/>
  <c r="P62" i="1" s="1"/>
  <c r="S61" i="1"/>
  <c r="M61" i="1"/>
  <c r="M66" i="1" s="1"/>
  <c r="J61" i="1"/>
  <c r="J60" i="1"/>
  <c r="P60" i="1" s="1"/>
  <c r="V60" i="1" s="1"/>
  <c r="I60" i="1"/>
  <c r="K60" i="1" s="1"/>
  <c r="W59" i="1"/>
  <c r="V59" i="1"/>
  <c r="T58" i="1"/>
  <c r="R58" i="1"/>
  <c r="L58" i="1"/>
  <c r="H58" i="1"/>
  <c r="G58" i="1"/>
  <c r="F58" i="1"/>
  <c r="E58" i="1"/>
  <c r="D58" i="1"/>
  <c r="J57" i="1"/>
  <c r="P57" i="1" s="1"/>
  <c r="V57" i="1" s="1"/>
  <c r="K57" i="1"/>
  <c r="J56" i="1"/>
  <c r="P56" i="1" s="1"/>
  <c r="V56" i="1" s="1"/>
  <c r="I56" i="1"/>
  <c r="K56" i="1" s="1"/>
  <c r="J55" i="1"/>
  <c r="P55" i="1" s="1"/>
  <c r="V55" i="1" s="1"/>
  <c r="I55" i="1"/>
  <c r="K55" i="1" s="1"/>
  <c r="O55" i="1" s="1"/>
  <c r="J54" i="1"/>
  <c r="K54" i="1"/>
  <c r="O54" i="1" s="1"/>
  <c r="J53" i="1"/>
  <c r="P53" i="1" s="1"/>
  <c r="T51" i="1"/>
  <c r="R51" i="1"/>
  <c r="L51" i="1"/>
  <c r="H51" i="1"/>
  <c r="G51" i="1"/>
  <c r="F51" i="1"/>
  <c r="E51" i="1"/>
  <c r="D51" i="1"/>
  <c r="J50" i="1"/>
  <c r="I50" i="1"/>
  <c r="K50" i="1" s="1"/>
  <c r="J49" i="1"/>
  <c r="P49" i="1" s="1"/>
  <c r="V49" i="1" s="1"/>
  <c r="I49" i="1"/>
  <c r="K49" i="1" s="1"/>
  <c r="J48" i="1"/>
  <c r="P48" i="1" s="1"/>
  <c r="K48" i="1"/>
  <c r="J47" i="1"/>
  <c r="P47" i="1" s="1"/>
  <c r="K47" i="1"/>
  <c r="J46" i="1"/>
  <c r="I46" i="1"/>
  <c r="T44" i="1"/>
  <c r="R44" i="1"/>
  <c r="L44" i="1"/>
  <c r="H44" i="1"/>
  <c r="G44" i="1"/>
  <c r="F44" i="1"/>
  <c r="E44" i="1"/>
  <c r="D44" i="1"/>
  <c r="J43" i="1"/>
  <c r="P43" i="1" s="1"/>
  <c r="I43" i="1"/>
  <c r="K43" i="1" s="1"/>
  <c r="J42" i="1"/>
  <c r="P42" i="1" s="1"/>
  <c r="V42" i="1" s="1"/>
  <c r="K42" i="1"/>
  <c r="J41" i="1"/>
  <c r="K41" i="1"/>
  <c r="J40" i="1"/>
  <c r="P40" i="1" s="1"/>
  <c r="V40" i="1" s="1"/>
  <c r="I40" i="1"/>
  <c r="K40" i="1" s="1"/>
  <c r="J39" i="1"/>
  <c r="K39" i="1"/>
  <c r="J38" i="1"/>
  <c r="P38" i="1" s="1"/>
  <c r="V38" i="1" s="1"/>
  <c r="I38" i="1"/>
  <c r="K38" i="1" s="1"/>
  <c r="O38" i="1" s="1"/>
  <c r="T36" i="1"/>
  <c r="R36" i="1"/>
  <c r="L36" i="1"/>
  <c r="H36" i="1"/>
  <c r="G36" i="1"/>
  <c r="F36" i="1"/>
  <c r="E36" i="1"/>
  <c r="D36" i="1"/>
  <c r="K35" i="1"/>
  <c r="J35" i="1"/>
  <c r="P35" i="1" s="1"/>
  <c r="V35" i="1" s="1"/>
  <c r="S36" i="1"/>
  <c r="M36" i="1"/>
  <c r="J34" i="1"/>
  <c r="K34" i="1"/>
  <c r="N36" i="1" s="1"/>
  <c r="J33" i="1"/>
  <c r="P33" i="1" s="1"/>
  <c r="V33" i="1" s="1"/>
  <c r="I33" i="1"/>
  <c r="K33" i="1" s="1"/>
  <c r="J32" i="1"/>
  <c r="P32" i="1" s="1"/>
  <c r="I32" i="1"/>
  <c r="K32" i="1" s="1"/>
  <c r="T30" i="1"/>
  <c r="S30" i="1"/>
  <c r="R30" i="1"/>
  <c r="N30" i="1"/>
  <c r="M30" i="1"/>
  <c r="L30" i="1"/>
  <c r="H30" i="1"/>
  <c r="G30" i="1"/>
  <c r="F30" i="1"/>
  <c r="E30" i="1"/>
  <c r="D30" i="1"/>
  <c r="J29" i="1"/>
  <c r="P29" i="1" s="1"/>
  <c r="V29" i="1" s="1"/>
  <c r="V121" i="1" s="1"/>
  <c r="K29" i="1"/>
  <c r="U28" i="1"/>
  <c r="J28" i="1"/>
  <c r="I28" i="1"/>
  <c r="K28" i="1" s="1"/>
  <c r="T26" i="1"/>
  <c r="R26" i="1"/>
  <c r="O26" i="1"/>
  <c r="N26" i="1"/>
  <c r="M26" i="1"/>
  <c r="L26" i="1"/>
  <c r="H26" i="1"/>
  <c r="G26" i="1"/>
  <c r="F26" i="1"/>
  <c r="E26" i="1"/>
  <c r="D26" i="1"/>
  <c r="J25" i="1"/>
  <c r="P25" i="1" s="1"/>
  <c r="V25" i="1" s="1"/>
  <c r="I25" i="1"/>
  <c r="K25" i="1" s="1"/>
  <c r="Q25" i="1" s="1"/>
  <c r="J24" i="1"/>
  <c r="P24" i="1" s="1"/>
  <c r="V24" i="1" s="1"/>
  <c r="I24" i="1"/>
  <c r="K24" i="1" s="1"/>
  <c r="Q24" i="1" s="1"/>
  <c r="U23" i="1"/>
  <c r="R113" i="1" l="1"/>
  <c r="F113" i="1"/>
  <c r="T113" i="1"/>
  <c r="G113" i="1"/>
  <c r="G118" i="1" s="1"/>
  <c r="G120" i="1" s="1"/>
  <c r="E113" i="1"/>
  <c r="E118" i="1" s="1"/>
  <c r="E120" i="1" s="1"/>
  <c r="H113" i="1"/>
  <c r="H118" i="1" s="1"/>
  <c r="H120" i="1" s="1"/>
  <c r="L113" i="1"/>
  <c r="Q29" i="1"/>
  <c r="W29" i="1" s="1"/>
  <c r="W121" i="1" s="1"/>
  <c r="N83" i="1"/>
  <c r="O79" i="1"/>
  <c r="Q79" i="1" s="1"/>
  <c r="U79" i="1" s="1"/>
  <c r="W79" i="1" s="1"/>
  <c r="K114" i="1"/>
  <c r="Q114" i="1" s="1"/>
  <c r="U114" i="1" s="1"/>
  <c r="W114" i="1" s="1"/>
  <c r="N73" i="1"/>
  <c r="V53" i="1"/>
  <c r="P46" i="1"/>
  <c r="V46" i="1" s="1"/>
  <c r="I87" i="1"/>
  <c r="O65" i="1"/>
  <c r="Q65" i="1" s="1"/>
  <c r="U65" i="1" s="1"/>
  <c r="W65" i="1" s="1"/>
  <c r="U30" i="1"/>
  <c r="V47" i="1"/>
  <c r="P50" i="1"/>
  <c r="V50" i="1" s="1"/>
  <c r="N51" i="1"/>
  <c r="O76" i="1"/>
  <c r="Q76" i="1" s="1"/>
  <c r="O81" i="1"/>
  <c r="Q81" i="1" s="1"/>
  <c r="O35" i="1"/>
  <c r="Q35" i="1" s="1"/>
  <c r="M58" i="1"/>
  <c r="S66" i="1"/>
  <c r="V71" i="1"/>
  <c r="S44" i="1"/>
  <c r="V62" i="1"/>
  <c r="S58" i="1"/>
  <c r="M44" i="1"/>
  <c r="V43" i="1"/>
  <c r="O68" i="1"/>
  <c r="V72" i="1"/>
  <c r="K85" i="1"/>
  <c r="J73" i="1"/>
  <c r="P68" i="1"/>
  <c r="V68" i="1" s="1"/>
  <c r="J66" i="1"/>
  <c r="O57" i="1"/>
  <c r="O56" i="1"/>
  <c r="I58" i="1"/>
  <c r="J58" i="1"/>
  <c r="O49" i="1"/>
  <c r="I51" i="1"/>
  <c r="K46" i="1"/>
  <c r="O46" i="1" s="1"/>
  <c r="P41" i="1"/>
  <c r="V41" i="1" s="1"/>
  <c r="K44" i="1"/>
  <c r="I44" i="1"/>
  <c r="O33" i="1"/>
  <c r="Q33" i="1" s="1"/>
  <c r="U33" i="1" s="1"/>
  <c r="W33" i="1" s="1"/>
  <c r="I30" i="1"/>
  <c r="J26" i="1"/>
  <c r="O80" i="1"/>
  <c r="Q80" i="1" s="1"/>
  <c r="Q26" i="1"/>
  <c r="O63" i="1"/>
  <c r="Q63" i="1" s="1"/>
  <c r="O69" i="1"/>
  <c r="O71" i="1"/>
  <c r="Q71" i="1" s="1"/>
  <c r="O78" i="1"/>
  <c r="Q78" i="1" s="1"/>
  <c r="O60" i="1"/>
  <c r="U25" i="1"/>
  <c r="W25" i="1" s="1"/>
  <c r="O48" i="1"/>
  <c r="Q48" i="1" s="1"/>
  <c r="O72" i="1"/>
  <c r="O34" i="1"/>
  <c r="O42" i="1"/>
  <c r="Q42" i="1" s="1"/>
  <c r="V48" i="1"/>
  <c r="O50" i="1"/>
  <c r="Q50" i="1" s="1"/>
  <c r="W23" i="1"/>
  <c r="K26" i="1"/>
  <c r="O28" i="1"/>
  <c r="O30" i="1" s="1"/>
  <c r="Q38" i="1"/>
  <c r="N44" i="1"/>
  <c r="S51" i="1"/>
  <c r="O47" i="1"/>
  <c r="S83" i="1"/>
  <c r="V32" i="1"/>
  <c r="O39" i="1"/>
  <c r="O43" i="1"/>
  <c r="K53" i="1"/>
  <c r="N58" i="1" s="1"/>
  <c r="I83" i="1"/>
  <c r="O40" i="1"/>
  <c r="Q40" i="1" s="1"/>
  <c r="O70" i="1"/>
  <c r="Q70" i="1" s="1"/>
  <c r="J51" i="1"/>
  <c r="K83" i="1"/>
  <c r="J87" i="1"/>
  <c r="P86" i="1"/>
  <c r="V86" i="1" s="1"/>
  <c r="V87" i="1" s="1"/>
  <c r="I36" i="1"/>
  <c r="K30" i="1"/>
  <c r="J36" i="1"/>
  <c r="P34" i="1"/>
  <c r="V34" i="1" s="1"/>
  <c r="K36" i="1"/>
  <c r="M51" i="1"/>
  <c r="P54" i="1"/>
  <c r="Q55" i="1"/>
  <c r="M83" i="1"/>
  <c r="P23" i="1"/>
  <c r="U24" i="1"/>
  <c r="O32" i="1"/>
  <c r="P39" i="1"/>
  <c r="V39" i="1" s="1"/>
  <c r="O41" i="1"/>
  <c r="Q41" i="1" s="1"/>
  <c r="J44" i="1"/>
  <c r="K61" i="1"/>
  <c r="O61" i="1" s="1"/>
  <c r="I73" i="1"/>
  <c r="K115" i="1"/>
  <c r="I26" i="1"/>
  <c r="P61" i="1"/>
  <c r="O77" i="1"/>
  <c r="Q77" i="1" s="1"/>
  <c r="P28" i="1"/>
  <c r="J30" i="1"/>
  <c r="O64" i="1"/>
  <c r="K73" i="1"/>
  <c r="L116" i="1" l="1"/>
  <c r="L118" i="1"/>
  <c r="L120" i="1" s="1"/>
  <c r="L121" i="1" s="1"/>
  <c r="F118" i="1"/>
  <c r="R116" i="1"/>
  <c r="R118" i="1"/>
  <c r="M113" i="1"/>
  <c r="M118" i="1" s="1"/>
  <c r="M120" i="1" s="1"/>
  <c r="F116" i="1"/>
  <c r="N87" i="1"/>
  <c r="H116" i="1"/>
  <c r="H121" i="1"/>
  <c r="T116" i="1"/>
  <c r="O82" i="1"/>
  <c r="Q82" i="1" s="1"/>
  <c r="R121" i="1"/>
  <c r="P51" i="1"/>
  <c r="U81" i="1"/>
  <c r="W81" i="1" s="1"/>
  <c r="U35" i="1"/>
  <c r="W35" i="1" s="1"/>
  <c r="Q68" i="1"/>
  <c r="Q57" i="1"/>
  <c r="U57" i="1" s="1"/>
  <c r="W57" i="1" s="1"/>
  <c r="V51" i="1"/>
  <c r="U76" i="1"/>
  <c r="W76" i="1" s="1"/>
  <c r="I66" i="1"/>
  <c r="I113" i="1" s="1"/>
  <c r="I118" i="1" s="1"/>
  <c r="I120" i="1" s="1"/>
  <c r="K51" i="1"/>
  <c r="V73" i="1"/>
  <c r="Q64" i="1"/>
  <c r="P87" i="1"/>
  <c r="K87" i="1"/>
  <c r="P73" i="1"/>
  <c r="Q56" i="1"/>
  <c r="U56" i="1" s="1"/>
  <c r="W56" i="1" s="1"/>
  <c r="Q49" i="1"/>
  <c r="U49" i="1" s="1"/>
  <c r="W49" i="1" s="1"/>
  <c r="Q47" i="1"/>
  <c r="V44" i="1"/>
  <c r="Q28" i="1"/>
  <c r="P36" i="1"/>
  <c r="V36" i="1"/>
  <c r="U80" i="1"/>
  <c r="W80" i="1" s="1"/>
  <c r="U41" i="1"/>
  <c r="W41" i="1" s="1"/>
  <c r="U71" i="1"/>
  <c r="W71" i="1" s="1"/>
  <c r="U70" i="1"/>
  <c r="W70" i="1" s="1"/>
  <c r="U78" i="1"/>
  <c r="W78" i="1" s="1"/>
  <c r="U63" i="1"/>
  <c r="W63" i="1" s="1"/>
  <c r="U48" i="1"/>
  <c r="W48" i="1" s="1"/>
  <c r="Q46" i="1"/>
  <c r="O51" i="1"/>
  <c r="Q34" i="1"/>
  <c r="O73" i="1"/>
  <c r="Q43" i="1"/>
  <c r="O36" i="1"/>
  <c r="U55" i="1"/>
  <c r="W55" i="1" s="1"/>
  <c r="U38" i="1"/>
  <c r="P44" i="1"/>
  <c r="G116" i="1"/>
  <c r="W24" i="1"/>
  <c r="W26" i="1" s="1"/>
  <c r="U26" i="1"/>
  <c r="P58" i="1"/>
  <c r="V54" i="1"/>
  <c r="V58" i="1" s="1"/>
  <c r="K58" i="1"/>
  <c r="O53" i="1"/>
  <c r="O58" i="1" s="1"/>
  <c r="Q32" i="1"/>
  <c r="Q61" i="1"/>
  <c r="U50" i="1"/>
  <c r="W50" i="1" s="1"/>
  <c r="Q115" i="1"/>
  <c r="U42" i="1"/>
  <c r="W42" i="1" s="1"/>
  <c r="S23" i="1"/>
  <c r="S26" i="1" s="1"/>
  <c r="P26" i="1"/>
  <c r="E116" i="1"/>
  <c r="V28" i="1"/>
  <c r="V30" i="1" s="1"/>
  <c r="P30" i="1"/>
  <c r="K62" i="1"/>
  <c r="U40" i="1"/>
  <c r="W40" i="1" s="1"/>
  <c r="V61" i="1"/>
  <c r="V66" i="1" s="1"/>
  <c r="P66" i="1"/>
  <c r="Q39" i="1"/>
  <c r="Q72" i="1"/>
  <c r="O44" i="1"/>
  <c r="Q69" i="1"/>
  <c r="Q60" i="1"/>
  <c r="U77" i="1"/>
  <c r="W77" i="1" s="1"/>
  <c r="Q54" i="1"/>
  <c r="T120" i="1" l="1"/>
  <c r="T121" i="1" s="1"/>
  <c r="T122" i="1" s="1"/>
  <c r="F122" i="1"/>
  <c r="S113" i="1"/>
  <c r="O85" i="1"/>
  <c r="Q85" i="1" s="1"/>
  <c r="U85" i="1" s="1"/>
  <c r="P121" i="1"/>
  <c r="K66" i="1"/>
  <c r="K113" i="1" s="1"/>
  <c r="K118" i="1" s="1"/>
  <c r="K120" i="1" s="1"/>
  <c r="N66" i="1"/>
  <c r="N113" i="1" s="1"/>
  <c r="N118" i="1" s="1"/>
  <c r="N120" i="1" s="1"/>
  <c r="O83" i="1"/>
  <c r="Q83" i="1"/>
  <c r="U82" i="1"/>
  <c r="W82" i="1" s="1"/>
  <c r="W83" i="1" s="1"/>
  <c r="U39" i="1"/>
  <c r="W39" i="1" s="1"/>
  <c r="H122" i="1"/>
  <c r="M116" i="1"/>
  <c r="M121" i="1"/>
  <c r="M122" i="1" s="1"/>
  <c r="R122" i="1"/>
  <c r="U68" i="1"/>
  <c r="W68" i="1" s="1"/>
  <c r="Q53" i="1"/>
  <c r="U47" i="1"/>
  <c r="W47" i="1" s="1"/>
  <c r="U64" i="1"/>
  <c r="W64" i="1" s="1"/>
  <c r="L122" i="1"/>
  <c r="Q30" i="1"/>
  <c r="Q121" i="1" s="1"/>
  <c r="W28" i="1"/>
  <c r="W30" i="1" s="1"/>
  <c r="U43" i="1"/>
  <c r="W43" i="1" s="1"/>
  <c r="E121" i="1"/>
  <c r="E122" i="1" s="1"/>
  <c r="U115" i="1"/>
  <c r="W115" i="1" s="1"/>
  <c r="U54" i="1"/>
  <c r="W54" i="1" s="1"/>
  <c r="I116" i="1"/>
  <c r="U61" i="1"/>
  <c r="W61" i="1" s="1"/>
  <c r="U46" i="1"/>
  <c r="Q51" i="1"/>
  <c r="U60" i="1"/>
  <c r="U72" i="1"/>
  <c r="W72" i="1" s="1"/>
  <c r="V23" i="1"/>
  <c r="V26" i="1" s="1"/>
  <c r="Q44" i="1"/>
  <c r="U34" i="1"/>
  <c r="W34" i="1" s="1"/>
  <c r="G121" i="1"/>
  <c r="G122" i="1" s="1"/>
  <c r="Q73" i="1"/>
  <c r="U69" i="1"/>
  <c r="W69" i="1" s="1"/>
  <c r="W38" i="1"/>
  <c r="Q36" i="1"/>
  <c r="U32" i="1"/>
  <c r="W32" i="1" s="1"/>
  <c r="S116" i="1" l="1"/>
  <c r="S118" i="1"/>
  <c r="S121" i="1" s="1"/>
  <c r="W85" i="1"/>
  <c r="U83" i="1"/>
  <c r="O62" i="1"/>
  <c r="O66" i="1" s="1"/>
  <c r="U51" i="1"/>
  <c r="Q58" i="1"/>
  <c r="U53" i="1"/>
  <c r="W53" i="1" s="1"/>
  <c r="W58" i="1" s="1"/>
  <c r="U73" i="1"/>
  <c r="K116" i="1"/>
  <c r="U44" i="1"/>
  <c r="W36" i="1"/>
  <c r="S122" i="1"/>
  <c r="W46" i="1"/>
  <c r="W51" i="1" s="1"/>
  <c r="W44" i="1"/>
  <c r="I121" i="1"/>
  <c r="I122" i="1" s="1"/>
  <c r="W60" i="1"/>
  <c r="U36" i="1"/>
  <c r="W73" i="1"/>
  <c r="Q62" i="1" l="1"/>
  <c r="U62" i="1" s="1"/>
  <c r="U66" i="1" s="1"/>
  <c r="N116" i="1"/>
  <c r="U58" i="1"/>
  <c r="K121" i="1"/>
  <c r="Q66" i="1" l="1"/>
  <c r="N121" i="1"/>
  <c r="N122" i="1" s="1"/>
  <c r="K122" i="1"/>
  <c r="W62" i="1"/>
  <c r="W66" i="1" s="1"/>
  <c r="J79" i="1" l="1"/>
  <c r="P79" i="1" s="1"/>
  <c r="V79" i="1" s="1"/>
  <c r="J77" i="1"/>
  <c r="P77" i="1" s="1"/>
  <c r="V77" i="1" s="1"/>
  <c r="J81" i="1"/>
  <c r="P81" i="1" s="1"/>
  <c r="V81" i="1" s="1"/>
  <c r="J80" i="1"/>
  <c r="P80" i="1" s="1"/>
  <c r="V80" i="1" s="1"/>
  <c r="J78" i="1"/>
  <c r="P78" i="1" s="1"/>
  <c r="V78" i="1" s="1"/>
  <c r="J82" i="1"/>
  <c r="P82" i="1" s="1"/>
  <c r="V82" i="1" s="1"/>
  <c r="J76" i="1"/>
  <c r="P76" i="1" s="1"/>
  <c r="D83" i="1"/>
  <c r="D113" i="1" s="1"/>
  <c r="D118" i="1" s="1"/>
  <c r="D120" i="1" s="1"/>
  <c r="V76" i="1" l="1"/>
  <c r="V83" i="1" s="1"/>
  <c r="V113" i="1" s="1"/>
  <c r="V118" i="1" s="1"/>
  <c r="V120" i="1" s="1"/>
  <c r="P83" i="1"/>
  <c r="P113" i="1" s="1"/>
  <c r="P118" i="1" s="1"/>
  <c r="P120" i="1" s="1"/>
  <c r="J83" i="1"/>
  <c r="J113" i="1" l="1"/>
  <c r="D121" i="1"/>
  <c r="D122" i="1" s="1"/>
  <c r="D116" i="1"/>
  <c r="V116" i="1"/>
  <c r="P116" i="1"/>
  <c r="J118" i="1" l="1"/>
  <c r="J120" i="1" s="1"/>
  <c r="J116" i="1"/>
  <c r="V122" i="1"/>
  <c r="P122" i="1"/>
  <c r="O87" i="1"/>
  <c r="O113" i="1" s="1"/>
  <c r="O118" i="1" s="1"/>
  <c r="O120" i="1" s="1"/>
  <c r="Q86" i="1"/>
  <c r="U87" i="1"/>
  <c r="U118" i="1" s="1"/>
  <c r="U120" i="1" s="1"/>
  <c r="J121" i="1" l="1"/>
  <c r="J122" i="1" s="1"/>
  <c r="U121" i="1"/>
  <c r="W86" i="1"/>
  <c r="Q87" i="1"/>
  <c r="O116" i="1"/>
  <c r="Q113" i="1" l="1"/>
  <c r="W87" i="1"/>
  <c r="U122" i="1"/>
  <c r="Q116" i="1" l="1"/>
  <c r="Q118" i="1"/>
  <c r="Q120" i="1" s="1"/>
  <c r="Q122" i="1" s="1"/>
  <c r="W113" i="1"/>
  <c r="O121" i="1"/>
  <c r="W116" i="1" l="1"/>
  <c r="W118" i="1"/>
  <c r="W120" i="1" s="1"/>
  <c r="W122" i="1" s="1"/>
  <c r="O122" i="1"/>
  <c r="F33" i="17" l="1"/>
  <c r="F34" i="17" s="1"/>
  <c r="F36" i="17" l="1"/>
  <c r="F9" i="18"/>
  <c r="F17" i="18" s="1"/>
  <c r="C33" i="11" l="1"/>
  <c r="C34" i="11" s="1"/>
  <c r="E16" i="9" l="1"/>
  <c r="E17" i="9" s="1"/>
  <c r="E18" i="9" s="1"/>
  <c r="E21" i="9" s="1"/>
</calcChain>
</file>

<file path=xl/comments1.xml><?xml version="1.0" encoding="utf-8"?>
<comments xmlns="http://schemas.openxmlformats.org/spreadsheetml/2006/main">
  <authors>
    <author>GRIDCO Ltd. S.Das</author>
    <author>hp</author>
  </authors>
  <commentList>
    <comment ref="N110" authorId="0" shapeId="0">
      <text>
        <r>
          <rPr>
            <b/>
            <sz val="9"/>
            <color indexed="81"/>
            <rFont val="Tahoma"/>
            <family val="2"/>
          </rPr>
          <t>GRIDCO Ltd. S.Das:</t>
        </r>
        <r>
          <rPr>
            <sz val="9"/>
            <color indexed="81"/>
            <rFont val="Tahoma"/>
            <family val="2"/>
          </rPr>
          <t xml:space="preserve">
assumed received in Jan'25</t>
        </r>
      </text>
    </comment>
    <comment ref="H114" authorId="1" shapeId="0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2.42 cr bank chg,  27.03 cr SOD Intt, 10.37 cr azure power,  26.66 cr Ind AS val</t>
        </r>
      </text>
    </comment>
    <comment ref="N114" authorId="1" shapeId="0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Inc. SOD Intt, Azure power, Ind AS Val &amp; Bank Chg
</t>
        </r>
      </text>
    </comment>
    <comment ref="T114" authorId="1" shapeId="0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Increased by 5% from 24-25
</t>
        </r>
      </text>
    </comment>
  </commentList>
</comments>
</file>

<file path=xl/comments2.xml><?xml version="1.0" encoding="utf-8"?>
<comments xmlns="http://schemas.openxmlformats.org/spreadsheetml/2006/main">
  <authors>
    <author>OPTCL</author>
  </authors>
  <commentList>
    <comment ref="D9" authorId="0" shapeId="0">
      <text>
        <r>
          <rPr>
            <b/>
            <sz val="9"/>
            <color indexed="81"/>
            <rFont val="Tahoma"/>
            <family val="2"/>
          </rPr>
          <t>OPTCL:</t>
        </r>
        <r>
          <rPr>
            <sz val="9"/>
            <color indexed="81"/>
            <rFont val="Tahoma"/>
            <family val="2"/>
          </rPr>
          <t xml:space="preserve">
Including penalty</t>
        </r>
      </text>
    </comment>
    <comment ref="D10" authorId="0" shapeId="0">
      <text>
        <r>
          <rPr>
            <b/>
            <sz val="9"/>
            <color indexed="81"/>
            <rFont val="Tahoma"/>
            <family val="2"/>
          </rPr>
          <t>OPTCL:</t>
        </r>
        <r>
          <rPr>
            <sz val="9"/>
            <color indexed="81"/>
            <rFont val="Tahoma"/>
            <family val="2"/>
          </rPr>
          <t xml:space="preserve">
Including return of power</t>
        </r>
      </text>
    </comment>
  </commentList>
</comments>
</file>

<file path=xl/comments3.xml><?xml version="1.0" encoding="utf-8"?>
<comments xmlns="http://schemas.openxmlformats.org/spreadsheetml/2006/main">
  <authors>
    <author>User</author>
    <author>OPTCL</author>
  </authors>
  <commentList>
    <comment ref="I15" authorId="0" shapeId="0">
      <text>
        <r>
          <rPr>
            <sz val="9"/>
            <color indexed="81"/>
            <rFont val="Tahoma"/>
            <family val="2"/>
          </rPr>
          <t xml:space="preserve">Provision for doubtful debt 0.96
</t>
        </r>
      </text>
    </comment>
    <comment ref="C19" authorId="1" shapeId="0">
      <text>
        <r>
          <rPr>
            <b/>
            <sz val="11"/>
            <color indexed="81"/>
            <rFont val="Tahoma"/>
            <family val="2"/>
          </rPr>
          <t>Total payment of Principal - Amortisation of regulatory asset</t>
        </r>
      </text>
    </comment>
  </commentList>
</comments>
</file>

<file path=xl/comments4.xml><?xml version="1.0" encoding="utf-8"?>
<comments xmlns="http://schemas.openxmlformats.org/spreadsheetml/2006/main">
  <authors>
    <author>OPTCL</author>
    <author>ASUS PC</author>
  </authors>
  <commentList>
    <comment ref="C7" authorId="0" shapeId="0">
      <text>
        <r>
          <rPr>
            <b/>
            <sz val="9"/>
            <color indexed="81"/>
            <rFont val="Tahoma"/>
            <family val="2"/>
          </rPr>
          <t>Secured portion of Trade receivable  Note-8</t>
        </r>
      </text>
    </comment>
    <comment ref="C8" authorId="0" shapeId="0">
      <text>
        <r>
          <rPr>
            <b/>
            <sz val="9"/>
            <color indexed="81"/>
            <rFont val="Tahoma"/>
            <family val="2"/>
          </rPr>
          <t>Un secured portion of Trade receivable</t>
        </r>
      </text>
    </comment>
    <comment ref="D8" authorId="1" shapeId="0">
      <text>
        <r>
          <rPr>
            <sz val="9"/>
            <color indexed="81"/>
            <rFont val="Tahoma"/>
            <family val="2"/>
          </rPr>
          <t xml:space="preserve">
Unsecured portion</t>
        </r>
      </text>
    </comment>
    <comment ref="E8" authorId="1" shapeId="0">
      <text>
        <r>
          <rPr>
            <sz val="9"/>
            <color indexed="81"/>
            <rFont val="Tahoma"/>
            <family val="2"/>
          </rPr>
          <t xml:space="preserve">
Unsecured portion</t>
        </r>
      </text>
    </comment>
    <comment ref="C19" authorId="0" shapeId="0">
      <text>
        <r>
          <rPr>
            <b/>
            <sz val="9"/>
            <color indexed="81"/>
            <rFont val="Tahoma"/>
            <family val="2"/>
          </rPr>
          <t>Secured portion of Trade receivable  Note-8</t>
        </r>
      </text>
    </comment>
    <comment ref="C20" authorId="0" shapeId="0">
      <text>
        <r>
          <rPr>
            <b/>
            <sz val="9"/>
            <color indexed="81"/>
            <rFont val="Tahoma"/>
            <family val="2"/>
          </rPr>
          <t>Un secured portion of Trade receivable</t>
        </r>
      </text>
    </comment>
    <comment ref="C21" authorId="0" shapeId="0">
      <text>
        <r>
          <rPr>
            <b/>
            <sz val="9"/>
            <color indexed="81"/>
            <rFont val="Tahoma"/>
            <family val="2"/>
          </rPr>
          <t xml:space="preserve">Total of current &amp; Non-current of Trade receivable
</t>
        </r>
      </text>
    </comment>
  </commentList>
</comments>
</file>

<file path=xl/comments5.xml><?xml version="1.0" encoding="utf-8"?>
<comments xmlns="http://schemas.openxmlformats.org/spreadsheetml/2006/main">
  <authors>
    <author>Author</author>
  </authors>
  <commentList>
    <comment ref="C20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0.33 flexi interest
</t>
        </r>
      </text>
    </comment>
    <comment ref="L21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Misc Receipt Bank charges reverse
</t>
        </r>
      </text>
    </comment>
    <comment ref="D35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Includes 1.27 cr paid to OPTCL for Leave salary &amp; Pension
</t>
        </r>
      </text>
    </comment>
    <comment ref="H35" authorId="0" shapeId="0">
      <text>
        <r>
          <rPr>
            <b/>
            <sz val="9"/>
            <color indexed="81"/>
            <rFont val="Tahoma"/>
            <family val="2"/>
          </rPr>
          <t>DA arrear @ 3% paid</t>
        </r>
      </text>
    </comment>
    <comment ref="B36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2.50 cr OERC fees
</t>
        </r>
      </text>
    </comment>
    <comment ref="E36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High A&amp;G exp in previous months due to OERC, Deloitte &amp; advocate fees</t>
        </r>
      </text>
    </comment>
    <comment ref="J36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G.comm GST 2.47 Cr.
</t>
        </r>
      </text>
    </comment>
    <comment ref="B37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Rs.0.81 cr &amp; Rs.0.95 cr SOD Intt, Rs.0.25 cr LC charges
</t>
        </r>
      </text>
    </comment>
    <comment ref="C37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1.27 CR SOD Intt &amp; 0.13 cr bank charges
Includes bond intt 1.40</t>
        </r>
      </text>
    </comment>
    <comment ref="F37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Actual Intt 37.70
</t>
        </r>
      </text>
    </comment>
  </commentList>
</comments>
</file>

<file path=xl/comments6.xml><?xml version="1.0" encoding="utf-8"?>
<comments xmlns="http://schemas.openxmlformats.org/spreadsheetml/2006/main">
  <authors>
    <author>Author</author>
  </authors>
  <commentList>
    <comment ref="C21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0.33 flexi interest
</t>
        </r>
      </text>
    </comment>
    <comment ref="E21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Income tax refund 30 lacs
</t>
        </r>
      </text>
    </comment>
    <comment ref="L22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Misc Receipt Bank charges reverse
</t>
        </r>
      </text>
    </comment>
    <comment ref="B32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2.79 cr TDS on GENCOS</t>
        </r>
      </text>
    </comment>
    <comment ref="D32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3.35 cr TDS</t>
        </r>
      </text>
    </comment>
    <comment ref="B3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Salary for Mar'24 &amp; Apr'24</t>
        </r>
      </text>
    </comment>
    <comment ref="B3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2.50 cr OERC fees, 0.75 cr Deloitte fees, 0.31 cr paid to OPTCL for building, 0.26 cr reversal of CAPEX</t>
        </r>
      </text>
    </comment>
    <comment ref="B35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Rs.3.62 cr SOD Intt
</t>
        </r>
      </text>
    </comment>
    <comment ref="D35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5.67 cr SOD
</t>
        </r>
      </text>
    </comment>
    <comment ref="E35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3.53CR sod intt</t>
        </r>
      </text>
    </comment>
  </commentList>
</comments>
</file>

<file path=xl/comments7.xml><?xml version="1.0" encoding="utf-8"?>
<comments xmlns="http://schemas.openxmlformats.org/spreadsheetml/2006/main">
  <authors>
    <author>EA to DIR(F)</author>
    <author>Author</author>
  </authors>
  <commentList>
    <comment ref="B18" authorId="0" shapeId="0">
      <text>
        <r>
          <rPr>
            <sz val="9"/>
            <color indexed="81"/>
            <rFont val="Tahoma"/>
            <family val="2"/>
          </rPr>
          <t xml:space="preserve">Contructual employees Bonus
</t>
        </r>
      </text>
    </comment>
    <comment ref="D21" authorId="1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Other Allownces of Permanenet Employees
</t>
        </r>
      </text>
    </comment>
    <comment ref="B28" authorId="0" shapeId="0">
      <text>
        <r>
          <rPr>
            <sz val="9"/>
            <color indexed="81"/>
            <rFont val="Tahoma"/>
            <family val="2"/>
          </rPr>
          <t xml:space="preserve">Uniforms &amp; Liveries-64376
</t>
        </r>
      </text>
    </comment>
    <comment ref="D28" authorId="0" shapeId="0">
      <text>
        <r>
          <rPr>
            <sz val="9"/>
            <color indexed="81"/>
            <rFont val="Tahoma"/>
            <family val="2"/>
          </rPr>
          <t xml:space="preserve">Uniforms &amp; Liveries
</t>
        </r>
      </text>
    </comment>
    <comment ref="C34" authorId="0" shapeId="0">
      <text>
        <r>
          <rPr>
            <sz val="9"/>
            <color indexed="81"/>
            <rFont val="Tahoma"/>
            <family val="2"/>
          </rPr>
          <t xml:space="preserve">Boards contribution to PF_CPF,NPS,other terminal benefit
</t>
        </r>
      </text>
    </comment>
  </commentList>
</comments>
</file>

<file path=xl/comments8.xml><?xml version="1.0" encoding="utf-8"?>
<comments xmlns="http://schemas.openxmlformats.org/spreadsheetml/2006/main">
  <authors>
    <author>GRIDCO</author>
    <author>EA to DIR(F)</author>
    <author>Author</author>
  </authors>
  <commentList>
    <comment ref="C20" authorId="0" shapeId="0">
      <text>
        <r>
          <rPr>
            <b/>
            <sz val="9"/>
            <color indexed="81"/>
            <rFont val="Tahoma"/>
            <family val="2"/>
          </rPr>
          <t>GRIDCO:</t>
        </r>
        <r>
          <rPr>
            <sz val="9"/>
            <color indexed="81"/>
            <rFont val="Tahoma"/>
            <family val="2"/>
          </rPr>
          <t xml:space="preserve">
PWC</t>
        </r>
      </text>
    </comment>
    <comment ref="C22" authorId="1" shapeId="0">
      <text>
        <r>
          <rPr>
            <sz val="9"/>
            <color indexed="81"/>
            <rFont val="Tahoma"/>
            <family val="2"/>
          </rPr>
          <t xml:space="preserve">All Audits Fees
</t>
        </r>
      </text>
    </comment>
    <comment ref="D22" authorId="1" shapeId="0">
      <text>
        <r>
          <rPr>
            <sz val="9"/>
            <color indexed="81"/>
            <rFont val="Tahoma"/>
            <family val="2"/>
          </rPr>
          <t xml:space="preserve">All Audits Fees
</t>
        </r>
      </text>
    </comment>
    <comment ref="D23" authorId="1" shapeId="0">
      <text>
        <r>
          <rPr>
            <sz val="9"/>
            <color indexed="81"/>
            <rFont val="Tahoma"/>
            <family val="2"/>
          </rPr>
          <t xml:space="preserve">
16 lakhs fixed ERPC fund</t>
        </r>
      </text>
    </comment>
    <comment ref="E23" authorId="1" shapeId="0">
      <text>
        <r>
          <rPr>
            <sz val="9"/>
            <color indexed="81"/>
            <rFont val="Tahoma"/>
            <family val="2"/>
          </rPr>
          <t xml:space="preserve">
16 lakhs fixed ERPC fund</t>
        </r>
      </text>
    </comment>
    <comment ref="B24" authorId="1" shapeId="0">
      <text>
        <r>
          <rPr>
            <sz val="9"/>
            <color indexed="81"/>
            <rFont val="Tahoma"/>
            <family val="2"/>
          </rPr>
          <t xml:space="preserve">other professional charges
</t>
        </r>
      </text>
    </comment>
    <comment ref="C33" authorId="1" shapeId="0">
      <text>
        <r>
          <rPr>
            <b/>
            <sz val="9"/>
            <color indexed="81"/>
            <rFont val="Tahoma"/>
            <family val="2"/>
          </rPr>
          <t>EA to DIR(F):</t>
        </r>
        <r>
          <rPr>
            <sz val="9"/>
            <color indexed="81"/>
            <rFont val="Tahoma"/>
            <family val="2"/>
          </rPr>
          <t xml:space="preserve">
ERPC MEMBERSHIP FEES</t>
        </r>
      </text>
    </comment>
    <comment ref="D33" authorId="1" shapeId="0">
      <text>
        <r>
          <rPr>
            <sz val="9"/>
            <color indexed="81"/>
            <rFont val="Tahoma"/>
            <family val="2"/>
          </rPr>
          <t xml:space="preserve">Less ERPC membership fees 16 lakhs fixed.
</t>
        </r>
      </text>
    </comment>
    <comment ref="D44" authorId="2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It includes Web site maintenance charge,Official meeting exp,Conference exp
 &amp; Misc exp
</t>
        </r>
      </text>
    </comment>
  </commentList>
</comments>
</file>

<file path=xl/comments9.xml><?xml version="1.0" encoding="utf-8"?>
<comments xmlns="http://schemas.openxmlformats.org/spreadsheetml/2006/main">
  <authors>
    <author>EA to DIR(F)</author>
  </authors>
  <commentList>
    <comment ref="S9" authorId="0" shapeId="0">
      <text>
        <r>
          <rPr>
            <sz val="9"/>
            <color indexed="81"/>
            <rFont val="Tahoma"/>
            <family val="2"/>
          </rPr>
          <t xml:space="preserve">Rs 2.43 is taken
</t>
        </r>
      </text>
    </comment>
  </commentList>
</comments>
</file>

<file path=xl/comments10.xml><?xml version="1.0" encoding="utf-8"?>
<comments xmlns="http://schemas.openxmlformats.org/spreadsheetml/2006/main">
  <authors>
    <author>OPTCL</author>
  </authors>
  <commentList>
    <comment ref="C11" authorId="0" shapeId="0">
      <text>
        <r>
          <rPr>
            <b/>
            <sz val="9"/>
            <color indexed="81"/>
            <rFont val="Tahoma"/>
            <family val="2"/>
          </rPr>
          <t xml:space="preserve">includes other operating income (21) &amp; other income (22) as per accounts </t>
        </r>
      </text>
    </comment>
    <comment ref="D11" authorId="0" shapeId="0">
      <text>
        <r>
          <rPr>
            <b/>
            <sz val="9"/>
            <color indexed="81"/>
            <rFont val="Tahoma"/>
            <family val="2"/>
          </rPr>
          <t xml:space="preserve">includes other operating income (21) &amp; other income (22) as per accounts </t>
        </r>
      </text>
    </comment>
  </commentList>
</comments>
</file>

<file path=xl/comments11.xml><?xml version="1.0" encoding="utf-8"?>
<comments xmlns="http://schemas.openxmlformats.org/spreadsheetml/2006/main">
  <authors>
    <author>User</author>
    <author>GRIDCO</author>
    <author>OPTCL</author>
  </authors>
  <commentList>
    <comment ref="C11" authorId="0" shapeId="0">
      <text>
        <r>
          <rPr>
            <sz val="9"/>
            <color indexed="81"/>
            <rFont val="Tahoma"/>
            <family val="2"/>
          </rPr>
          <t xml:space="preserve">Note 15. 
short term loan..99.9989
SOD                  -0.1764
total                  99.8225
</t>
        </r>
      </text>
    </comment>
    <comment ref="E11" authorId="1" shapeId="0">
      <text>
        <r>
          <rPr>
            <b/>
            <sz val="9"/>
            <color indexed="81"/>
            <rFont val="Tahoma"/>
            <family val="2"/>
          </rPr>
          <t>GRIDCO:</t>
        </r>
        <r>
          <rPr>
            <sz val="9"/>
            <color indexed="81"/>
            <rFont val="Tahoma"/>
            <family val="2"/>
          </rPr>
          <t xml:space="preserve">
F2</t>
        </r>
      </text>
    </comment>
    <comment ref="E12" authorId="1" shapeId="0">
      <text>
        <r>
          <rPr>
            <b/>
            <sz val="9"/>
            <color indexed="81"/>
            <rFont val="Tahoma"/>
            <family val="2"/>
          </rPr>
          <t>GRIDCO:</t>
        </r>
        <r>
          <rPr>
            <sz val="9"/>
            <color indexed="81"/>
            <rFont val="Tahoma"/>
            <family val="2"/>
          </rPr>
          <t xml:space="preserve">
F2
</t>
        </r>
      </text>
    </comment>
    <comment ref="C30" authorId="2" shapeId="0">
      <text>
        <r>
          <rPr>
            <b/>
            <sz val="9"/>
            <color indexed="81"/>
            <rFont val="Tahoma"/>
            <family val="2"/>
          </rPr>
          <t>OPTCL:</t>
        </r>
        <r>
          <rPr>
            <sz val="9"/>
            <color indexed="81"/>
            <rFont val="Tahoma"/>
            <family val="2"/>
          </rPr>
          <t xml:space="preserve">
It includes Short term loans &amp; advance,Long term loans &amp; advance &amp; Intangible asset (Regulatory asset)
 (Note-9_Loans)</t>
        </r>
      </text>
    </comment>
    <comment ref="D30" authorId="2" shapeId="0">
      <text>
        <r>
          <rPr>
            <b/>
            <sz val="9"/>
            <color indexed="81"/>
            <rFont val="Tahoma"/>
            <family val="2"/>
          </rPr>
          <t>OPTCL:</t>
        </r>
        <r>
          <rPr>
            <sz val="9"/>
            <color indexed="81"/>
            <rFont val="Tahoma"/>
            <family val="2"/>
          </rPr>
          <t xml:space="preserve">
It includes Short term loans &amp; advance,Long term loans &amp; advance &amp; Intangible asset (Regulatory asset)
 (Note-9_Loans)</t>
        </r>
      </text>
    </comment>
    <comment ref="C31" authorId="2" shapeId="0">
      <text>
        <r>
          <rPr>
            <b/>
            <sz val="9"/>
            <color indexed="81"/>
            <rFont val="Tahoma"/>
            <family val="2"/>
          </rPr>
          <t>OPTCL:</t>
        </r>
        <r>
          <rPr>
            <sz val="9"/>
            <color indexed="81"/>
            <rFont val="Tahoma"/>
            <family val="2"/>
          </rPr>
          <t xml:space="preserve">
Other non-current asset-Non-current (Trade receivable)+Other current asset        + Non corrent tax asset+other financial asset (current &amp; Non-current)  
(Note-11,12,10)</t>
        </r>
      </text>
    </comment>
    <comment ref="D31" authorId="2" shapeId="0">
      <text>
        <r>
          <rPr>
            <b/>
            <sz val="9"/>
            <color indexed="81"/>
            <rFont val="Tahoma"/>
            <family val="2"/>
          </rPr>
          <t>OPTCL:</t>
        </r>
        <r>
          <rPr>
            <sz val="9"/>
            <color indexed="81"/>
            <rFont val="Tahoma"/>
            <family val="2"/>
          </rPr>
          <t xml:space="preserve">
Other non-current asset-Non-current (Trade receivable)+Other current asset        + Non corrent tax asset+other financial asset (current &amp; Non-current)  
(Note-11,12,10)</t>
        </r>
      </text>
    </comment>
    <comment ref="E31" authorId="2" shapeId="0">
      <text>
        <r>
          <rPr>
            <b/>
            <sz val="9"/>
            <color indexed="81"/>
            <rFont val="Tahoma"/>
            <family val="2"/>
          </rPr>
          <t>OPTCL:</t>
        </r>
        <r>
          <rPr>
            <sz val="9"/>
            <color indexed="81"/>
            <rFont val="Tahoma"/>
            <family val="2"/>
          </rPr>
          <t xml:space="preserve">
Other non-current asset-Non-current (Trade receivable)+Other current asset        + Non corrent tax asset+other financial asset (current &amp; Non-current)  
(Note-11,12,10)</t>
        </r>
      </text>
    </comment>
    <comment ref="C34" authorId="2" shapeId="0">
      <text>
        <r>
          <rPr>
            <b/>
            <sz val="9"/>
            <color indexed="81"/>
            <rFont val="Tahoma"/>
            <family val="2"/>
          </rPr>
          <t>OPTCL:</t>
        </r>
        <r>
          <rPr>
            <sz val="9"/>
            <color indexed="81"/>
            <rFont val="Tahoma"/>
            <family val="2"/>
          </rPr>
          <t xml:space="preserve">
Other long term liabilities (Note 18)+Other non current liabilityNote(20)+Trade payable (Note 17)+Other current liability+Deposits &amp; EMD+Interst accured but not due + unclaimed bond+ED payable+Guarantee fees + other liabilities (Other current liabilities a/c head I.e note 18)
(SOD difference Rs.1.25 &amp; OHPC diff Rs.12.62, Note-18 ,note-20 Deferred income Rs.1.823),</t>
        </r>
      </text>
    </comment>
    <comment ref="D34" authorId="2" shapeId="0">
      <text>
        <r>
          <rPr>
            <b/>
            <sz val="9"/>
            <color indexed="81"/>
            <rFont val="Tahoma"/>
            <family val="2"/>
          </rPr>
          <t>OPTCL:</t>
        </r>
        <r>
          <rPr>
            <sz val="9"/>
            <color indexed="81"/>
            <rFont val="Tahoma"/>
            <family val="2"/>
          </rPr>
          <t xml:space="preserve">
Other long term liabilities (Note 18)+Other non current liabilityNote(20)+Trade payable (Note 17)+Other current liability+Deposits &amp; EMD+Interst accured but not due + unclaimed bond+ED payable+Guarantee fees + other liabilities (Other current liabilities a/c head I.e note 18)
(SOD difference Rs.1.25 &amp; OHPC diff Rs.12.62, Note-18 ,note-20 Deferred income Rs.1.823),</t>
        </r>
      </text>
    </comment>
  </commentList>
</comments>
</file>

<file path=xl/comments12.xml><?xml version="1.0" encoding="utf-8"?>
<comments xmlns="http://schemas.openxmlformats.org/spreadsheetml/2006/main">
  <authors>
    <author>GRIDCO</author>
  </authors>
  <commentList>
    <comment ref="J13" authorId="0" shapeId="0">
      <text>
        <r>
          <rPr>
            <b/>
            <sz val="9"/>
            <color indexed="81"/>
            <rFont val="Tahoma"/>
            <family val="2"/>
          </rPr>
          <t>GRIDCO:</t>
        </r>
        <r>
          <rPr>
            <sz val="9"/>
            <color indexed="81"/>
            <rFont val="Tahoma"/>
            <family val="2"/>
          </rPr>
          <t xml:space="preserve">
Adjusted to get 13.81 YEA
</t>
        </r>
      </text>
    </comment>
  </commentList>
</comments>
</file>

<file path=xl/sharedStrings.xml><?xml version="1.0" encoding="utf-8"?>
<sst xmlns="http://schemas.openxmlformats.org/spreadsheetml/2006/main" count="1391" uniqueCount="746">
  <si>
    <t>OERC FORM F-2</t>
  </si>
  <si>
    <r>
      <t>Licensee :</t>
    </r>
    <r>
      <rPr>
        <sz val="12"/>
        <rFont val="Arial"/>
        <family val="2"/>
      </rPr>
      <t xml:space="preserve">  GRIDCO Limited</t>
    </r>
  </si>
  <si>
    <t xml:space="preserve">Loan Position </t>
  </si>
  <si>
    <t>Rs. in Crores</t>
  </si>
  <si>
    <t>Sl No</t>
  </si>
  <si>
    <t>Particulars</t>
  </si>
  <si>
    <t>Opening Bal.</t>
  </si>
  <si>
    <t>Principal</t>
  </si>
  <si>
    <t>Interest</t>
  </si>
  <si>
    <t>Closing Bal.</t>
  </si>
  <si>
    <t xml:space="preserve">Interest </t>
  </si>
  <si>
    <t>Received</t>
  </si>
  <si>
    <t>Repayment</t>
  </si>
  <si>
    <t>Due</t>
  </si>
  <si>
    <t>Paid</t>
  </si>
  <si>
    <t xml:space="preserve"> To be Paid</t>
  </si>
  <si>
    <t>A</t>
  </si>
  <si>
    <t>State Govt.(WCL)</t>
  </si>
  <si>
    <t>St.Govt (OPGC Adj.)</t>
  </si>
  <si>
    <t>NTPC (Govt.Bonds)</t>
  </si>
  <si>
    <t>Sub-total</t>
  </si>
  <si>
    <t>B</t>
  </si>
  <si>
    <t>Availed During FY 2009-10</t>
  </si>
  <si>
    <t>Union Bank STL- V</t>
  </si>
  <si>
    <t>C</t>
  </si>
  <si>
    <t>Availed During FY 2010-11</t>
  </si>
  <si>
    <t>IOB _I - 200_2010-11</t>
  </si>
  <si>
    <t>D</t>
  </si>
  <si>
    <t>Availed During FY 2011-12</t>
  </si>
  <si>
    <t>Bond PF/2012-13 (140 cr)</t>
  </si>
  <si>
    <t>E</t>
  </si>
  <si>
    <t>Availed During FY 2013-14</t>
  </si>
  <si>
    <t>GRIDCO Bond_2013-127.50cr</t>
  </si>
  <si>
    <t>Odisha Gramya Bank_II_136cr</t>
  </si>
  <si>
    <t>Bank of India_III_100 cr</t>
  </si>
  <si>
    <t>F</t>
  </si>
  <si>
    <t>Availed During FY 2014-15</t>
  </si>
  <si>
    <t>Bank of India_IV_300 cr</t>
  </si>
  <si>
    <t>OHPC Loan_619 cr</t>
  </si>
  <si>
    <t>G</t>
  </si>
  <si>
    <t>Availed During FY 2015-16</t>
  </si>
  <si>
    <t>Canara_V -100_2015-16</t>
  </si>
  <si>
    <t>OMC TL-II_&amp; III 1500cr_2014-16</t>
  </si>
  <si>
    <t>Bank of India_V_500 cr</t>
  </si>
  <si>
    <t>Andhra _IV - 200cr</t>
  </si>
  <si>
    <t>H</t>
  </si>
  <si>
    <t>Availed During FY 2016-17</t>
  </si>
  <si>
    <t>Union Bank- VIII_300_2016-17</t>
  </si>
  <si>
    <t>Union Bank- IX_500_2016-17</t>
  </si>
  <si>
    <t>Canara Bank_VI_200 cr 2016-17</t>
  </si>
  <si>
    <t>Uco_Bank_300 Cr_2016-17</t>
  </si>
  <si>
    <t>Andhra _V - 200cr_2016-17</t>
  </si>
  <si>
    <t>Odisha GB_III_25cr</t>
  </si>
  <si>
    <t>I</t>
  </si>
  <si>
    <t>Availed During FY 2017-18</t>
  </si>
  <si>
    <t>IOB _II - 300_2017-18</t>
  </si>
  <si>
    <t>Odisha Gramya Bank_IV_40 CR</t>
  </si>
  <si>
    <t>Andhra_ Bank_VI_100CR</t>
  </si>
  <si>
    <t>Canara  Bank_VII_100 CR</t>
  </si>
  <si>
    <t>Allahabad  Bank_V-150 CR</t>
  </si>
  <si>
    <t>J</t>
  </si>
  <si>
    <t>Availed During FY 2018-19</t>
  </si>
  <si>
    <t>Bank of India_VI_300 cr</t>
  </si>
  <si>
    <t>Odisha Gramya Bank_V_35 CR</t>
  </si>
  <si>
    <t>Canara  Bank_VIII_200 CR</t>
  </si>
  <si>
    <t>Canara  Bank_IX_200 CR</t>
  </si>
  <si>
    <t>Andhra_ Bank_VII_200CR</t>
  </si>
  <si>
    <t>K</t>
  </si>
  <si>
    <t>Availed During FY 2019-20</t>
  </si>
  <si>
    <t>Canara  Bank_X_200 CR</t>
  </si>
  <si>
    <t>Andhra_ Bank_VIII_300CR</t>
  </si>
  <si>
    <t>Andhra_ Bank_IX_400CR</t>
  </si>
  <si>
    <t>Canara bank _XI_200 cr</t>
  </si>
  <si>
    <t>Bank of India_VII_300 cr</t>
  </si>
  <si>
    <t>Bank of India_VIII_100 cr</t>
  </si>
  <si>
    <t>L</t>
  </si>
  <si>
    <t>Availed During FY 2020-21</t>
  </si>
  <si>
    <t>Union Bank  of India_X_ 500 CR</t>
  </si>
  <si>
    <t>Allahabad Bank -_VI_500CR</t>
  </si>
  <si>
    <t>Canara  Bank_XII_500 CR</t>
  </si>
  <si>
    <t>Bank of India_IX_500 CR</t>
  </si>
  <si>
    <t>Punjab National Bank 600 CR</t>
  </si>
  <si>
    <t>M</t>
  </si>
  <si>
    <t>Availed During FY 2021-22</t>
  </si>
  <si>
    <t>Bank of Baroda TL-1</t>
  </si>
  <si>
    <t>Bank of Baroda TL-2</t>
  </si>
  <si>
    <t>Bank of Baroda TL-3</t>
  </si>
  <si>
    <t>Bank of Baroda TL-4</t>
  </si>
  <si>
    <t>Bank of Baroda TL-5</t>
  </si>
  <si>
    <t>Bank of Baroda TL-6</t>
  </si>
  <si>
    <t>Bank of Baroda TL-7</t>
  </si>
  <si>
    <t>N</t>
  </si>
  <si>
    <t>Availed During FY 2022-23</t>
  </si>
  <si>
    <t>REC ST Loan</t>
  </si>
  <si>
    <t>O</t>
  </si>
  <si>
    <t>P</t>
  </si>
  <si>
    <t>TOTAL (A+B+..+P)</t>
  </si>
  <si>
    <t>Q</t>
  </si>
  <si>
    <r>
      <rPr>
        <b/>
        <sz val="12"/>
        <rFont val="Arial"/>
        <family val="2"/>
      </rPr>
      <t xml:space="preserve">Add: </t>
    </r>
    <r>
      <rPr>
        <sz val="12"/>
        <rFont val="Arial"/>
        <family val="2"/>
      </rPr>
      <t xml:space="preserve"> Financial Charges (Inc Interest on SOD)</t>
    </r>
  </si>
  <si>
    <r>
      <rPr>
        <b/>
        <sz val="12"/>
        <rFont val="Arial"/>
        <family val="2"/>
      </rPr>
      <t xml:space="preserve">Add: </t>
    </r>
    <r>
      <rPr>
        <sz val="12"/>
        <rFont val="Arial"/>
        <family val="2"/>
      </rPr>
      <t xml:space="preserve"> Guarantee Commission</t>
    </r>
  </si>
  <si>
    <t xml:space="preserve">Grand Total (A to R) </t>
  </si>
  <si>
    <t>Govt Guarantee Loan</t>
  </si>
  <si>
    <t>Secured</t>
  </si>
  <si>
    <t>Unsecured</t>
  </si>
  <si>
    <t>Total</t>
  </si>
  <si>
    <t>Availed During FY 2023-24</t>
  </si>
  <si>
    <t>Canara Bank TL-1</t>
  </si>
  <si>
    <t>Canara Bank TL-2</t>
  </si>
  <si>
    <t>Canara Bank TL-3</t>
  </si>
  <si>
    <t>Canara Bank TL-4</t>
  </si>
  <si>
    <t>Canara Bank TL-5</t>
  </si>
  <si>
    <t>Soft Loan from GoO (1st &amp; 2nd tranche)</t>
  </si>
  <si>
    <t>ICICI LOCSTL</t>
  </si>
  <si>
    <t>Soft Loan from GoO (3rd tranche)</t>
  </si>
  <si>
    <t>S</t>
  </si>
  <si>
    <t>Rate of int. (%)
01-04-24</t>
  </si>
  <si>
    <t xml:space="preserve"> Previous Year (FY 2023-24)</t>
  </si>
  <si>
    <t xml:space="preserve"> Current Year  (FY 2024-25)</t>
  </si>
  <si>
    <t xml:space="preserve"> Ensuing Year (FY 2025-26)</t>
  </si>
  <si>
    <t>Canara Bank TL-6</t>
  </si>
  <si>
    <t>Canara Bank TL-7</t>
  </si>
  <si>
    <t>Canara Bank TL-8</t>
  </si>
  <si>
    <t>Canara Bank TL-9</t>
  </si>
  <si>
    <t>Soft Loan from GoO (4th tranche)</t>
  </si>
  <si>
    <t>Soft Loan from GoO (5th tranche)</t>
  </si>
  <si>
    <t>T</t>
  </si>
  <si>
    <t>U</t>
  </si>
  <si>
    <t>V</t>
  </si>
  <si>
    <t>Availed During FY 2024-25</t>
  </si>
  <si>
    <t>Soft Loan from GoO (6th tranche)</t>
  </si>
  <si>
    <t>Soft Loan from GoO (7th tranche)</t>
  </si>
  <si>
    <r>
      <rPr>
        <b/>
        <sz val="12"/>
        <rFont val="Arial"/>
        <family val="2"/>
      </rPr>
      <t xml:space="preserve">Add: </t>
    </r>
    <r>
      <rPr>
        <sz val="12"/>
        <rFont val="Arial"/>
        <family val="2"/>
      </rPr>
      <t xml:space="preserve"> Proposed Soft Loan for FY 24-25</t>
    </r>
  </si>
  <si>
    <r>
      <rPr>
        <b/>
        <sz val="12"/>
        <rFont val="Arial"/>
        <family val="2"/>
      </rPr>
      <t xml:space="preserve">Add: </t>
    </r>
    <r>
      <rPr>
        <sz val="12"/>
        <rFont val="Arial"/>
        <family val="2"/>
      </rPr>
      <t xml:space="preserve"> Proposed Soft Loan for FY 25-26 </t>
    </r>
  </si>
  <si>
    <t>OERC FORM  F-1</t>
  </si>
  <si>
    <r>
      <t>Licensee :</t>
    </r>
    <r>
      <rPr>
        <sz val="12"/>
        <color indexed="8"/>
        <rFont val="Arial"/>
        <family val="2"/>
      </rPr>
      <t xml:space="preserve">  GRIDCO Limited</t>
    </r>
  </si>
  <si>
    <t>Fixed Assets</t>
  </si>
  <si>
    <t>Previous Year
(FY 2023-24)     (Audited)</t>
  </si>
  <si>
    <t>Current Year
(FY 2024-25)</t>
  </si>
  <si>
    <t xml:space="preserve"> Ensuing  Year
(FY 2025-26)</t>
  </si>
  <si>
    <t>A.</t>
  </si>
  <si>
    <t xml:space="preserve">Fixed Assets at the beginning of the year  </t>
  </si>
  <si>
    <t>Plant and  Machinery (Air Cond. )</t>
  </si>
  <si>
    <t>Computers</t>
  </si>
  <si>
    <t>Software (ERP Implementation)</t>
  </si>
  <si>
    <t>Vehicles</t>
  </si>
  <si>
    <t>Office Equipment</t>
  </si>
  <si>
    <t>Furniture, Fixture</t>
  </si>
  <si>
    <t>Building</t>
  </si>
  <si>
    <t>B.</t>
  </si>
  <si>
    <t>Addition of Fixed Assets  during the year</t>
  </si>
  <si>
    <t>C.</t>
  </si>
  <si>
    <t>Deletion of Fixed Assets  during the year</t>
  </si>
  <si>
    <t>D.</t>
  </si>
  <si>
    <t xml:space="preserve">Fixed Assets at the end of the year  </t>
  </si>
  <si>
    <t>Total (A+B-C)</t>
  </si>
  <si>
    <t xml:space="preserve">FROM F-13 (page-1)  </t>
  </si>
  <si>
    <t xml:space="preserve">FROM F-13 (page-2)  </t>
  </si>
  <si>
    <t xml:space="preserve">FROM F-13 (page-3)  </t>
  </si>
  <si>
    <r>
      <t>Licensee .…</t>
    </r>
    <r>
      <rPr>
        <sz val="14"/>
        <rFont val="Arial"/>
        <family val="2"/>
      </rPr>
      <t xml:space="preserve">GRIDCO Limited.                         </t>
    </r>
    <r>
      <rPr>
        <b/>
        <sz val="14"/>
        <rFont val="Arial"/>
        <family val="2"/>
      </rPr>
      <t xml:space="preserve">                             </t>
    </r>
  </si>
  <si>
    <r>
      <t>Licencee .…</t>
    </r>
    <r>
      <rPr>
        <sz val="14"/>
        <rFont val="Arial"/>
        <family val="2"/>
      </rPr>
      <t xml:space="preserve">GRIDCO Limited.                         </t>
    </r>
    <r>
      <rPr>
        <b/>
        <sz val="14"/>
        <rFont val="Arial"/>
        <family val="2"/>
      </rPr>
      <t xml:space="preserve">                             </t>
    </r>
  </si>
  <si>
    <t>Fixed Asset &amp; Depreciation</t>
  </si>
  <si>
    <t>Information for : Fixed Asset &amp; Depreciation</t>
  </si>
  <si>
    <t>Rate of Depreciation
(%)</t>
  </si>
  <si>
    <t>Previous Year  (FY 2023-24)</t>
  </si>
  <si>
    <t>Current Year (FY 2024-25)</t>
  </si>
  <si>
    <t>Ensuing Year (FY 2025-26)</t>
  </si>
  <si>
    <t>Gross Block</t>
  </si>
  <si>
    <t>Depreciation</t>
  </si>
  <si>
    <t>Net Block</t>
  </si>
  <si>
    <t>OB as on 
01-04-2023</t>
  </si>
  <si>
    <t>Addition during the Year</t>
  </si>
  <si>
    <t>Sales/Adjustments during the year</t>
  </si>
  <si>
    <t>CB as on
31-03-2024</t>
  </si>
  <si>
    <t xml:space="preserve"> as on
31-03-2024</t>
  </si>
  <si>
    <t>OB as on 
01-04-2024</t>
  </si>
  <si>
    <t>CB as on
31-03-2025</t>
  </si>
  <si>
    <t xml:space="preserve"> as on
31-03-2025</t>
  </si>
  <si>
    <t>OB as on 
01-04-2025</t>
  </si>
  <si>
    <t>CB as on
31-03-2026</t>
  </si>
  <si>
    <t xml:space="preserve"> as on
31-03-2026</t>
  </si>
  <si>
    <t>4=1+2-3</t>
  </si>
  <si>
    <t>8=5+6-7</t>
  </si>
  <si>
    <t>9=4-8</t>
  </si>
  <si>
    <t>Grand Total</t>
  </si>
  <si>
    <t>CASH FLOW STATEMENT FOR FY 2023-24 (UPTO 31.03.2024)</t>
  </si>
  <si>
    <t xml:space="preserve">                                                       ( Rs. in Crores)</t>
  </si>
  <si>
    <t>Opening Balance</t>
  </si>
  <si>
    <t>Cash Inflow</t>
  </si>
  <si>
    <t xml:space="preserve">          From DISCOMs. towards Current BSP </t>
  </si>
  <si>
    <t>TPWODL (Inc. Surcharge)</t>
  </si>
  <si>
    <t>TPNODL</t>
  </si>
  <si>
    <t>TPSODL</t>
  </si>
  <si>
    <t xml:space="preserve"> TPCODL</t>
  </si>
  <si>
    <t>Sub-Total (A)</t>
  </si>
  <si>
    <t xml:space="preserve">          From DISCOMs. towards Arrears Realised</t>
  </si>
  <si>
    <t>TPWODL</t>
  </si>
  <si>
    <t>Sub-Total (B)</t>
  </si>
  <si>
    <t xml:space="preserve">            Trading, DSM &amp; Others (C)</t>
  </si>
  <si>
    <t xml:space="preserve">            Interest on Flexi Deposit (D)</t>
  </si>
  <si>
    <t xml:space="preserve">         Total Revenue Receipt (E=A to D)</t>
  </si>
  <si>
    <t xml:space="preserve">         Capital Receipt </t>
  </si>
  <si>
    <t>REC-Short Term Loan</t>
  </si>
  <si>
    <t>Soft loan from Govt</t>
  </si>
  <si>
    <t>ICICI Bank-LOCSTL</t>
  </si>
  <si>
    <t>RE Nodal Agency</t>
  </si>
  <si>
    <t>Total Capital Receipt (F)</t>
  </si>
  <si>
    <t xml:space="preserve">        Total Cash Inflow (G=E+F)</t>
  </si>
  <si>
    <t>Cash Outflow</t>
  </si>
  <si>
    <t>Power Purchase (inc. Trading &amp; TDS)</t>
  </si>
  <si>
    <t xml:space="preserve">Trading &amp; Others </t>
  </si>
  <si>
    <t>GENCOs TDS Deposited</t>
  </si>
  <si>
    <t>Employees Cost</t>
  </si>
  <si>
    <t xml:space="preserve">A&amp;G &amp; Other Expenses </t>
  </si>
  <si>
    <t>Interest &amp; Financial Charges</t>
  </si>
  <si>
    <t>Guarantee Commission</t>
  </si>
  <si>
    <t>OEMF Trust</t>
  </si>
  <si>
    <t>Total Revenue Payment (H)</t>
  </si>
  <si>
    <t>Revenue Gap (I=E-H)</t>
  </si>
  <si>
    <t>Loan Repayment (J)</t>
  </si>
  <si>
    <t>Security Deposit Refund</t>
  </si>
  <si>
    <t>RE Nodal Agency (Expenses to Parties)</t>
  </si>
  <si>
    <t xml:space="preserve">        Total Cash Outflow (K=H+J)</t>
  </si>
  <si>
    <t>Closing Balance</t>
  </si>
  <si>
    <t>CASH FLOW STATEMENT FOR FY 2024-25 (UPTO 30.09.2024)</t>
  </si>
  <si>
    <t>ICICI Bank-LOCSTL/Adhoc CC-OGB/WCDL Canara</t>
  </si>
  <si>
    <t>Total Loan Repayment (J)</t>
  </si>
  <si>
    <t>OERC FORM F-9</t>
  </si>
  <si>
    <r>
      <t>Licensee :</t>
    </r>
    <r>
      <rPr>
        <sz val="10"/>
        <color indexed="8"/>
        <rFont val="Arial"/>
        <family val="2"/>
      </rPr>
      <t xml:space="preserve">  GRIDCO Limited</t>
    </r>
  </si>
  <si>
    <t>Preveious Year
(FY 2023-24)     (Audited)</t>
  </si>
  <si>
    <t xml:space="preserve">Assumptions  </t>
  </si>
  <si>
    <t>Salary &amp; Allowance</t>
  </si>
  <si>
    <t>Basic Pay</t>
  </si>
  <si>
    <t>On account of Annual Increament including pay of new recruitee</t>
  </si>
  <si>
    <t>Grade Pay</t>
  </si>
  <si>
    <t>Dearness Allowance</t>
  </si>
  <si>
    <t>61% of Basic Pay</t>
  </si>
  <si>
    <t>House Rent Allowance</t>
  </si>
  <si>
    <t>Ratio of FY2024-25</t>
  </si>
  <si>
    <t>Other Allowance</t>
  </si>
  <si>
    <t>5% annual growth</t>
  </si>
  <si>
    <t>Over-time</t>
  </si>
  <si>
    <t>Bonus</t>
  </si>
  <si>
    <t>Sub-total  (A)</t>
  </si>
  <si>
    <t>Additional Employee Cost</t>
  </si>
  <si>
    <t>Wage/Salary revision if any</t>
  </si>
  <si>
    <t>Contractual Engagement</t>
  </si>
  <si>
    <t>others if any</t>
  </si>
  <si>
    <t>Sub-total  (B)</t>
  </si>
  <si>
    <t>Other Employee  Cost</t>
  </si>
  <si>
    <t>Medical Expenses (allowance+Reimbursement)</t>
  </si>
  <si>
    <t>5% of Basic pay</t>
  </si>
  <si>
    <t>Leave Travel Concession</t>
  </si>
  <si>
    <t>10% annual growth</t>
  </si>
  <si>
    <t>Interim Relief to Staff</t>
  </si>
  <si>
    <t>Encashment of Earned Leave</t>
  </si>
  <si>
    <t>Honorarium</t>
  </si>
  <si>
    <t>Ex-gratia</t>
  </si>
  <si>
    <t>Staff Welfare Expenses</t>
  </si>
  <si>
    <t>Miscellaneous</t>
  </si>
  <si>
    <t>Sub-total  (C)</t>
  </si>
  <si>
    <t>Terminal Benefits</t>
  </si>
  <si>
    <t>Pension</t>
  </si>
  <si>
    <t>Gratuity</t>
  </si>
  <si>
    <t>Leave Salary</t>
  </si>
  <si>
    <t>Other  (including contribution to NPS)</t>
  </si>
  <si>
    <t>Sub-total  (D)</t>
  </si>
  <si>
    <t>Total Employees Cost  (A+B+C+D)</t>
  </si>
  <si>
    <t>Less: Employees Cost Capitalised</t>
  </si>
  <si>
    <t>Net Employee Cost ( E- F)</t>
  </si>
  <si>
    <t xml:space="preserve">TOTAL </t>
  </si>
  <si>
    <t>OERC FORM F-10</t>
  </si>
  <si>
    <r>
      <t>Licensee :</t>
    </r>
    <r>
      <rPr>
        <sz val="11"/>
        <color indexed="8"/>
        <rFont val="Arial"/>
        <family val="2"/>
      </rPr>
      <t xml:space="preserve">  GRIDCO Limited</t>
    </r>
  </si>
  <si>
    <t>Repair &amp; Maintenance  Cost</t>
  </si>
  <si>
    <t>Plant &amp; machinary (Air Conditioner)</t>
  </si>
  <si>
    <t>.</t>
  </si>
  <si>
    <t>Assuming Annual escalation @20% over the previous year Expenses</t>
  </si>
  <si>
    <t xml:space="preserve">Vehicle </t>
  </si>
  <si>
    <t>Furniture &amp; Fixture</t>
  </si>
  <si>
    <t xml:space="preserve">Office equipment </t>
  </si>
  <si>
    <t>SAP/Server Maintenance &amp; others</t>
  </si>
  <si>
    <t>Note-1</t>
  </si>
  <si>
    <t>Total Repair &amp; Maintenance</t>
  </si>
  <si>
    <t xml:space="preserve"> </t>
  </si>
  <si>
    <t>Note-1- As SAP has been  implemented in GRIDCO w.e.f  01.07.2023,  annual maintenance towards SAP and AMC of  sever and storage  have been included in Sl. 7 of the above table.</t>
  </si>
  <si>
    <t>OERC FORM F-11</t>
  </si>
  <si>
    <t>Administration &amp; General Expenses.</t>
  </si>
  <si>
    <t>Licence fees to OERC</t>
  </si>
  <si>
    <t xml:space="preserve">Assuming Annual escalation @15% over the previous year Expenses  and 20% incase of Hire charges of Vehicle and fuel expensesexcept Licence Fees and ERPC  Membership ees </t>
  </si>
  <si>
    <t>Property Related Expenses</t>
  </si>
  <si>
    <t>Rent, Rates &amp; Taxes</t>
  </si>
  <si>
    <t>Insurance</t>
  </si>
  <si>
    <t>Others</t>
  </si>
  <si>
    <t>Sub total :</t>
  </si>
  <si>
    <t>Communications</t>
  </si>
  <si>
    <t>Telephone &amp; Internet</t>
  </si>
  <si>
    <t xml:space="preserve">Postage,Telegram &amp; Courier </t>
  </si>
  <si>
    <t>Courier Charges</t>
  </si>
  <si>
    <t>Other</t>
  </si>
  <si>
    <t>Professional Charges</t>
  </si>
  <si>
    <t xml:space="preserve">Legal expenses </t>
  </si>
  <si>
    <t>Consultancy charges</t>
  </si>
  <si>
    <t>Technical fees</t>
  </si>
  <si>
    <t>Audit fees*</t>
  </si>
  <si>
    <t>ERLDC / ERPC Membership Fees &amp; Funds</t>
  </si>
  <si>
    <t>Other charges</t>
  </si>
  <si>
    <t>Conveyance &amp; Travelling</t>
  </si>
  <si>
    <t>Conveyance expenses</t>
  </si>
  <si>
    <t>Travelling expenses</t>
  </si>
  <si>
    <t>Hire charges of vehicle</t>
  </si>
  <si>
    <t>Misc. Expenses</t>
  </si>
  <si>
    <t>Fees &amp; Subscription</t>
  </si>
  <si>
    <t>Books &amp; Periodicals</t>
  </si>
  <si>
    <t>Printing &amp; Stationery</t>
  </si>
  <si>
    <t>Advertisement</t>
  </si>
  <si>
    <t>Entertainment</t>
  </si>
  <si>
    <t>Web site maintainance</t>
  </si>
  <si>
    <t xml:space="preserve">Electricity </t>
  </si>
  <si>
    <t>Official Meeting Expenses</t>
  </si>
  <si>
    <t>Watch &amp; Ward</t>
  </si>
  <si>
    <t>Donation</t>
  </si>
  <si>
    <t>Training</t>
  </si>
  <si>
    <t>Total A &amp; G Expenses (1 to 6)</t>
  </si>
  <si>
    <t>OERC FORM F-3</t>
  </si>
  <si>
    <t>Cost of Power</t>
  </si>
  <si>
    <t>Unit</t>
  </si>
  <si>
    <t>Power Purchase Cost</t>
  </si>
  <si>
    <t>Rs.Cr</t>
  </si>
  <si>
    <t>Other Cost</t>
  </si>
  <si>
    <t xml:space="preserve">Sale to DISCOMs </t>
  </si>
  <si>
    <t>MU</t>
  </si>
  <si>
    <t>Sale to CGPs</t>
  </si>
  <si>
    <t xml:space="preserve">Sale/Availability of Surplus Power </t>
  </si>
  <si>
    <t>Total Sales (3+4+5)</t>
  </si>
  <si>
    <t>Total Units Purchased</t>
  </si>
  <si>
    <t>EHT Loss in the system (7-6)</t>
  </si>
  <si>
    <t>Percentage of EHT Loss in the system</t>
  </si>
  <si>
    <t>%</t>
  </si>
  <si>
    <t>Calculation of Cost per Unit</t>
  </si>
  <si>
    <t>Power Purchase Cost  due to loss in the system</t>
  </si>
  <si>
    <t>Increamental Cost due to Other Cost Plus Cost of lost units</t>
  </si>
  <si>
    <t xml:space="preserve">Incremental  Cost per unit </t>
  </si>
  <si>
    <t>P/Kwh</t>
  </si>
  <si>
    <t>Power Purchase cost per Unit</t>
  </si>
  <si>
    <t>Profit (Return on Equity) per unit</t>
  </si>
  <si>
    <t xml:space="preserve">Total Cost per unit  </t>
  </si>
  <si>
    <t>OERC FORM F-4</t>
  </si>
  <si>
    <t>Licensee :  GRIDCO Limited</t>
  </si>
  <si>
    <t>Revenue Requirement</t>
  </si>
  <si>
    <t>Previous Year
(FY 2021-22)     (Audited)</t>
  </si>
  <si>
    <t>Revenue Expenditure</t>
  </si>
  <si>
    <t>Employees cost</t>
  </si>
  <si>
    <t>R &amp; M Cost</t>
  </si>
  <si>
    <t>Admn. &amp; General Expenses</t>
  </si>
  <si>
    <t>Rebate allowed to Customer</t>
  </si>
  <si>
    <t>Return on Equity</t>
  </si>
  <si>
    <t>Total of A</t>
  </si>
  <si>
    <t xml:space="preserve">Special Appropriation </t>
  </si>
  <si>
    <t>Special Appropriation for prior/current period</t>
  </si>
  <si>
    <t>1.i</t>
  </si>
  <si>
    <t>Amoritisation of Regulatory Assets</t>
  </si>
  <si>
    <t>1.ii</t>
  </si>
  <si>
    <t>Pass throgh of  Power Purchase and Other Costs</t>
  </si>
  <si>
    <t>Total of B</t>
  </si>
  <si>
    <t xml:space="preserve">Gross Revenue Requirement </t>
  </si>
  <si>
    <t>Miscelleneous Receipts</t>
  </si>
  <si>
    <t>Net Revenue Requirement  (C-D)</t>
  </si>
  <si>
    <t>OERC FORM F-5</t>
  </si>
  <si>
    <t>Calculation of Revenue Gap</t>
  </si>
  <si>
    <t>Revenue</t>
  </si>
  <si>
    <t xml:space="preserve">Gross revenue from DISCOMs </t>
  </si>
  <si>
    <t>Rebate allowed to DISCOMs</t>
  </si>
  <si>
    <t>Net Revenue from DISCOMs (1-2)</t>
  </si>
  <si>
    <t xml:space="preserve">Miscellaneous Receipts </t>
  </si>
  <si>
    <t>4.i.</t>
  </si>
  <si>
    <t>Revenue from Emergency Sales to CGPs</t>
  </si>
  <si>
    <t>4.ii</t>
  </si>
  <si>
    <t>Revenue from Sale of Surplus power</t>
  </si>
  <si>
    <t>4.iii</t>
  </si>
  <si>
    <t>Revenue from Trading</t>
  </si>
  <si>
    <t>4.iv</t>
  </si>
  <si>
    <t>Revenue from UI Charges</t>
  </si>
  <si>
    <t>4.v</t>
  </si>
  <si>
    <t>Delayed Payment Surcharge</t>
  </si>
  <si>
    <t>4.vi</t>
  </si>
  <si>
    <t>Provision written back</t>
  </si>
  <si>
    <t>4.vii</t>
  </si>
  <si>
    <t>Other receipts if any</t>
  </si>
  <si>
    <t>Sub Total of 4</t>
  </si>
  <si>
    <t>Total of A (3+4)</t>
  </si>
  <si>
    <t>Expenditure</t>
  </si>
  <si>
    <t>Rebate allowed to Customer/DISCOMs</t>
  </si>
  <si>
    <t>Total of  B</t>
  </si>
  <si>
    <t>Total of C</t>
  </si>
  <si>
    <t>Revenue Gap (A-B-C)</t>
  </si>
  <si>
    <t>OERC FORM F-6</t>
  </si>
  <si>
    <t>Sundry Debtors (net off Provision)</t>
  </si>
  <si>
    <t>Opening balance of Sundry Debtors</t>
  </si>
  <si>
    <t>DISCOMs</t>
  </si>
  <si>
    <t>Billing during the year</t>
  </si>
  <si>
    <t>Collection &amp; Adjustment  during the year</t>
  </si>
  <si>
    <t>Closing balance of Sundry Debtors  (1+2-3)</t>
  </si>
  <si>
    <t>OERC FORM F-8</t>
  </si>
  <si>
    <r>
      <t>Licensee :</t>
    </r>
    <r>
      <rPr>
        <sz val="14"/>
        <rFont val="Arial"/>
        <family val="2"/>
      </rPr>
      <t xml:space="preserve">  GRIDCO Limited</t>
    </r>
  </si>
  <si>
    <t>Share Capital</t>
  </si>
  <si>
    <t>Op. Balance</t>
  </si>
  <si>
    <t>Addition</t>
  </si>
  <si>
    <t xml:space="preserve">Redeemed </t>
  </si>
  <si>
    <t xml:space="preserve">Cl. Balance </t>
  </si>
  <si>
    <t>Authorised capital  (Rs. Crore)</t>
  </si>
  <si>
    <t>No of Shares @ Rs. 1000/- each</t>
  </si>
  <si>
    <t>Issued capital (Rs. Crore)</t>
  </si>
  <si>
    <t>Subscribed capital (Rs. Crore)</t>
  </si>
  <si>
    <t>Called-up capital (Rs. Crore)</t>
  </si>
  <si>
    <t>Paid up capital (Rs. Crore)</t>
  </si>
  <si>
    <t>Total paid up capital (Rs. Crore)</t>
  </si>
  <si>
    <t>OERC FORM F-12</t>
  </si>
  <si>
    <r>
      <t>Licensee :</t>
    </r>
    <r>
      <rPr>
        <sz val="14"/>
        <color indexed="8"/>
        <rFont val="Arial"/>
        <family val="2"/>
      </rPr>
      <t xml:space="preserve">  GRIDCO Limited</t>
    </r>
  </si>
  <si>
    <t xml:space="preserve">Special Appropriations permitted by the Appropriate Authority </t>
  </si>
  <si>
    <t>Previous Year (FY 2022-23)</t>
  </si>
  <si>
    <t>Current Year (FY 2023-24)</t>
  </si>
  <si>
    <t>Ensuing Year (FY2024-25)</t>
  </si>
  <si>
    <t>Additions by way of appropriation</t>
  </si>
  <si>
    <t xml:space="preserve">Particulars giving reference to the sanction of the appropriate authority </t>
  </si>
  <si>
    <t xml:space="preserve">Note: No Special Appropriations permitted by the Appropriate Authority </t>
  </si>
  <si>
    <t>OERC FORM F-14</t>
  </si>
  <si>
    <t>Subsidies and Grants</t>
  </si>
  <si>
    <t>Capital subsidy</t>
  </si>
  <si>
    <t>Revenue subsidy</t>
  </si>
  <si>
    <t>Grants If any</t>
  </si>
  <si>
    <t>Note: No Subsidy or Grant has been received by GRIDCO or Expected to receive.</t>
  </si>
  <si>
    <t>OERC FORM F-15</t>
  </si>
  <si>
    <t>Balance Sheet as at 31st March</t>
  </si>
  <si>
    <t>SOURCES OF FUNDS</t>
  </si>
  <si>
    <t>Shareholders’ Funds</t>
  </si>
  <si>
    <t>Reserves and Surplus</t>
  </si>
  <si>
    <t>Loan Funds</t>
  </si>
  <si>
    <t>Secured Loans</t>
  </si>
  <si>
    <t>Estimated Loan to bridge Cash Deficit including OD</t>
  </si>
  <si>
    <t>Other Funds</t>
  </si>
  <si>
    <t>Consumers’ Security Deposits</t>
  </si>
  <si>
    <t>Capital contributions from consumers</t>
  </si>
  <si>
    <t>TOTAL (A)</t>
  </si>
  <si>
    <t>APPLICATION OF FUNDS</t>
  </si>
  <si>
    <t>Less: Accumulated Depreciation</t>
  </si>
  <si>
    <t>Capital Work in Progress</t>
  </si>
  <si>
    <t>Investments</t>
  </si>
  <si>
    <t>Current Assets, Loans and Advances</t>
  </si>
  <si>
    <t>Cash and cash equivalents</t>
  </si>
  <si>
    <t>Bank Balance other than above</t>
  </si>
  <si>
    <t>Loans and Advances</t>
  </si>
  <si>
    <t>Other Assets</t>
  </si>
  <si>
    <t>Less: Other Liabilities and Provisions</t>
  </si>
  <si>
    <t xml:space="preserve">Provisions </t>
  </si>
  <si>
    <t>Net Current Assets</t>
  </si>
  <si>
    <t>Miscellaneous Expenditure to the extent not written off or adjusted</t>
  </si>
  <si>
    <t>TOTAL (B)</t>
  </si>
  <si>
    <t>OERC FORM F-16</t>
  </si>
  <si>
    <t>Profit &amp; Loss Accounts for the year end</t>
  </si>
  <si>
    <t>Preveious Year
(FY 2021-22)     (Audited)</t>
  </si>
  <si>
    <t>INCOME</t>
  </si>
  <si>
    <t>Revenue from DISCOMs</t>
  </si>
  <si>
    <t xml:space="preserve">Revenue from Trading </t>
  </si>
  <si>
    <t>Revenue from UI</t>
  </si>
  <si>
    <t>Revenue from CGPs</t>
  </si>
  <si>
    <t xml:space="preserve">Misc. Receipts </t>
  </si>
  <si>
    <t>Revenue recognised as Regulatory Asset</t>
  </si>
  <si>
    <t>Sub-total (A)</t>
  </si>
  <si>
    <t>EXPENDITURE</t>
  </si>
  <si>
    <t>Delay Payment surcharge</t>
  </si>
  <si>
    <t>Sub-total (B)</t>
  </si>
  <si>
    <t xml:space="preserve"> Profit / (Loss) before tax other adjustment (A-B)</t>
  </si>
  <si>
    <t>Net prior period credit/charges &amp; others</t>
  </si>
  <si>
    <t>Profit/(Loss) After Tax (C-D)</t>
  </si>
  <si>
    <t>Appropriation of Profit</t>
  </si>
  <si>
    <t>Pass Through of Expenses</t>
  </si>
  <si>
    <t>Statutory reserves and Appropriations</t>
  </si>
  <si>
    <t>Proposed Dividend</t>
  </si>
  <si>
    <t>Corporate Tax on Dividend</t>
  </si>
  <si>
    <t>Sub-total (F)</t>
  </si>
  <si>
    <t>Profit/(Loss) Transferred to Balance Sheet (E-F)</t>
  </si>
  <si>
    <t>Profit /(Loss) B/F from last year</t>
  </si>
  <si>
    <t>Balance carried to Balance Sheet (G+H)</t>
  </si>
  <si>
    <t>OERC Form F-17</t>
  </si>
  <si>
    <t>Licensee:            GRIDCO  Limited</t>
  </si>
  <si>
    <t>Escrow relaxations to DISCOMs</t>
  </si>
  <si>
    <t>( Rs in Crore)</t>
  </si>
  <si>
    <t>Month</t>
  </si>
  <si>
    <t>WESCO/TPWODL</t>
  </si>
  <si>
    <t>NESCO/TPNODL</t>
  </si>
  <si>
    <t>SOUTHCO/TPSODL</t>
  </si>
  <si>
    <t>CESU /TPCODL</t>
  </si>
  <si>
    <t>GRAND TOTAL</t>
  </si>
  <si>
    <t>EC</t>
  </si>
  <si>
    <t>R&amp;M</t>
  </si>
  <si>
    <t>April</t>
  </si>
  <si>
    <t>May</t>
  </si>
  <si>
    <t>June</t>
  </si>
  <si>
    <t>July</t>
  </si>
  <si>
    <t>August</t>
  </si>
  <si>
    <t>September</t>
  </si>
  <si>
    <t>R &amp; M</t>
  </si>
  <si>
    <t>Repair &amp; Maintenance Cost</t>
  </si>
  <si>
    <t xml:space="preserve">The  Excrow relaxations during September-09 is including 40% 6th pay arrear due   to WESCO - Rs. 22.95 cr, NESCO - Rs. 22.00 cr, SOUTHCO - Rs. 21.27 cr  and CESU -Rs.33.00cr.  </t>
  </si>
  <si>
    <t>OERC Form F-18</t>
  </si>
  <si>
    <t>Revenue from Sale of Power (Trading &amp; UI)</t>
  </si>
  <si>
    <t xml:space="preserve">MU </t>
  </si>
  <si>
    <t>Rate P/U</t>
  </si>
  <si>
    <t>Amounts (Rs. Cr)</t>
  </si>
  <si>
    <t>Sale of  Power</t>
  </si>
  <si>
    <t>Trading</t>
  </si>
  <si>
    <t>UI</t>
  </si>
  <si>
    <t>Sub-total  (1+2)</t>
  </si>
  <si>
    <t>Purchase of Power</t>
  </si>
  <si>
    <t>Sub-total (4+5)</t>
  </si>
  <si>
    <t>Admn. &amp; General Expenses*</t>
  </si>
  <si>
    <t>Diminution in value of Investments</t>
  </si>
  <si>
    <t>Pass Through Cost</t>
  </si>
  <si>
    <t>Power Purchase Cost(Net off rebate)</t>
  </si>
  <si>
    <t>Preveious Year  (FY 2023-24)</t>
  </si>
  <si>
    <t>Current Year  (FY 2024-25)</t>
  </si>
  <si>
    <t xml:space="preserve"> Ensuing  Year  (FY 2025-26)</t>
  </si>
  <si>
    <t>Provision for Diminituion in investment</t>
  </si>
  <si>
    <t>Other Non current Assets</t>
  </si>
  <si>
    <t>Trade Payables(Cost of power)</t>
  </si>
  <si>
    <t>Other  Financial Liabilities</t>
  </si>
  <si>
    <t>Licencee GRIDCO Ltd.</t>
  </si>
  <si>
    <t>ACTUALS FOR PREVIOUS YEAR</t>
  </si>
  <si>
    <t>2021-22</t>
  </si>
  <si>
    <t>TRT-15</t>
  </si>
  <si>
    <t>SUMMARY OF POWER PURCHASE COST</t>
  </si>
  <si>
    <t>ACTUALS+PROJECTION FOR CURRENT YEAR</t>
  </si>
  <si>
    <t>2022-23</t>
  </si>
  <si>
    <t>PROJECTIONS FOR ENSUING YEAR</t>
  </si>
  <si>
    <t>2023-24</t>
  </si>
  <si>
    <t>Period 2023-24 (Actual)</t>
  </si>
  <si>
    <t>Generators</t>
  </si>
  <si>
    <t>Gridco Share</t>
  </si>
  <si>
    <t xml:space="preserve">Drawal  by GRIDCO </t>
  </si>
  <si>
    <t>Fixed Cost of the Station</t>
  </si>
  <si>
    <t xml:space="preserve">Fixed Cost for GRIDCO </t>
  </si>
  <si>
    <t>F.C</t>
  </si>
  <si>
    <t>V.C</t>
  </si>
  <si>
    <t>F.P.A.</t>
  </si>
  <si>
    <t>YEA</t>
  </si>
  <si>
    <t>Yr.E.A.</t>
  </si>
  <si>
    <t>Total Rate</t>
  </si>
  <si>
    <t>Total cost</t>
  </si>
  <si>
    <t>Transmission charge</t>
  </si>
  <si>
    <t xml:space="preserve">Total rate including Transmission charge </t>
  </si>
  <si>
    <t>Total Cost including Transmission charge (Rs. in Crore)</t>
  </si>
  <si>
    <t>Fixed costs as a % of total costs</t>
  </si>
  <si>
    <t>Variable costs as a % of total costs</t>
  </si>
  <si>
    <t>MW</t>
  </si>
  <si>
    <t>(Rs.Cr.)</t>
  </si>
  <si>
    <t>P/U</t>
  </si>
  <si>
    <t>Rs. Cr.</t>
  </si>
  <si>
    <t>(P/U)</t>
  </si>
  <si>
    <t xml:space="preserve">Hirakud </t>
  </si>
  <si>
    <t>Chiplima</t>
  </si>
  <si>
    <t>Balimela</t>
  </si>
  <si>
    <t>Rengali</t>
  </si>
  <si>
    <t>Upper Kolab</t>
  </si>
  <si>
    <t>Indravati</t>
  </si>
  <si>
    <t>Machakund</t>
  </si>
  <si>
    <t>Total State Hydro</t>
  </si>
  <si>
    <t>OPGC I &amp; II</t>
  </si>
  <si>
    <t>OPGC III &amp; IV</t>
  </si>
  <si>
    <t>OPGC III &amp; IV (UI)</t>
  </si>
  <si>
    <t>Total State Thermal</t>
  </si>
  <si>
    <t>Renewable Energy  Source</t>
  </si>
  <si>
    <t>Small Hydro</t>
  </si>
  <si>
    <t xml:space="preserve"> Solar energy</t>
  </si>
  <si>
    <t>Biomass</t>
  </si>
  <si>
    <t xml:space="preserve">Infirm power </t>
  </si>
  <si>
    <t>IPPs</t>
  </si>
  <si>
    <t>Vedanta Ltd.</t>
  </si>
  <si>
    <t>GMR</t>
  </si>
  <si>
    <t>JITPL</t>
  </si>
  <si>
    <t>NAVA</t>
  </si>
  <si>
    <t xml:space="preserve">IBEUL </t>
  </si>
  <si>
    <t xml:space="preserve"> Total IPPs</t>
  </si>
  <si>
    <t>StateTotal</t>
  </si>
  <si>
    <t>Central Solar power</t>
  </si>
  <si>
    <t>CentralWind power</t>
  </si>
  <si>
    <t>Total Central RE</t>
  </si>
  <si>
    <t>TSTPS St-I</t>
  </si>
  <si>
    <t>TSTPS St-II</t>
  </si>
  <si>
    <t>FSTPS I &amp; II</t>
  </si>
  <si>
    <t>FSTPS-III</t>
  </si>
  <si>
    <t>KHSTPS St-I</t>
  </si>
  <si>
    <t>KHSTPS St-II</t>
  </si>
  <si>
    <t>DSTPS</t>
  </si>
  <si>
    <t>BARH-I</t>
  </si>
  <si>
    <t>BARH-II</t>
  </si>
  <si>
    <t>NABINAGAR</t>
  </si>
  <si>
    <t>KARNAPURA</t>
  </si>
  <si>
    <t>NTPC(OTHERS)</t>
  </si>
  <si>
    <t>NLC</t>
  </si>
  <si>
    <t>NPCIL</t>
  </si>
  <si>
    <t>RRAS(NTPC)</t>
  </si>
  <si>
    <t>KBUNL</t>
  </si>
  <si>
    <t>NVVNL Bundle Power</t>
  </si>
  <si>
    <t>Total Central Thermal</t>
  </si>
  <si>
    <t>Chukka</t>
  </si>
  <si>
    <t>Tala HPS</t>
  </si>
  <si>
    <t>Teesta-V</t>
  </si>
  <si>
    <t>Rangit</t>
  </si>
  <si>
    <t>Mangdechhu</t>
  </si>
  <si>
    <t>KIRUCHU</t>
  </si>
  <si>
    <t>Total Central Hydro</t>
  </si>
  <si>
    <t>UI( EREB)</t>
  </si>
  <si>
    <t>Total Central Sector</t>
  </si>
  <si>
    <t>Trading (Purchase)</t>
  </si>
  <si>
    <t>Power Banking</t>
  </si>
  <si>
    <t>Reactive Energy charges</t>
  </si>
  <si>
    <t>SOC &amp; MOC/SLDC  Charges</t>
  </si>
  <si>
    <t>NALCO CTU Charges</t>
  </si>
  <si>
    <t>Transmission Charges-T-GNA charges</t>
  </si>
  <si>
    <t>CTUIL Transmission Charges</t>
  </si>
  <si>
    <t>PGCIL Tranmission Cost</t>
  </si>
  <si>
    <t>OA Charges</t>
  </si>
  <si>
    <t>Less: Banking Return</t>
  </si>
  <si>
    <t>TOTAL</t>
  </si>
  <si>
    <t xml:space="preserve"> TRT-15</t>
  </si>
  <si>
    <t>Period 2024-25 (Actual+Projection)</t>
  </si>
  <si>
    <t xml:space="preserve">Transmission charge </t>
  </si>
  <si>
    <t>Total Cost including Transmission charge</t>
  </si>
  <si>
    <t>OPGC -I</t>
  </si>
  <si>
    <t>OPGC -II</t>
  </si>
  <si>
    <t>TOTAL (RENEWABLES)</t>
  </si>
  <si>
    <t>M/s. Vedanta limited</t>
  </si>
  <si>
    <t>M/s. GKEL</t>
  </si>
  <si>
    <t>M/s JSWEUL</t>
  </si>
  <si>
    <t>M/s. JITPL</t>
  </si>
  <si>
    <t>M/s. NAVA Ltd</t>
  </si>
  <si>
    <t>M/s MTPCL</t>
  </si>
  <si>
    <t>TOTAL IPPs</t>
  </si>
  <si>
    <t>Infirm Power</t>
  </si>
  <si>
    <t>KhTPS St-I</t>
  </si>
  <si>
    <t>KhTPS St-II</t>
  </si>
  <si>
    <t>DSTPS- I &amp;II</t>
  </si>
  <si>
    <t>NKTPS</t>
  </si>
  <si>
    <t>NSTPS</t>
  </si>
  <si>
    <t>MTPS</t>
  </si>
  <si>
    <t>BSTPS-I</t>
  </si>
  <si>
    <t>BSTPS-II</t>
  </si>
  <si>
    <t>NTPC others</t>
  </si>
  <si>
    <t>NVVNL bundle power</t>
  </si>
  <si>
    <t>Total Thermal(NTPC)</t>
  </si>
  <si>
    <t>CHUKHA</t>
  </si>
  <si>
    <t>Kurichu</t>
  </si>
  <si>
    <t>UI EREB</t>
  </si>
  <si>
    <t>SOC &amp; MOC Charges</t>
  </si>
  <si>
    <t>PGCIL Transmission Cost/CTUIL</t>
  </si>
  <si>
    <t>Reactive Energy Charges</t>
  </si>
  <si>
    <t>Period 2025-26 (Projection)</t>
  </si>
  <si>
    <t xml:space="preserve">Total Cost including Transmission charge </t>
  </si>
  <si>
    <t>HHEP</t>
  </si>
  <si>
    <t>CHEP</t>
  </si>
  <si>
    <t>Kiruchu</t>
  </si>
  <si>
    <t>Sub Total (Must run plants)</t>
  </si>
  <si>
    <t>Energy required to meet the DISCOMs Demand as per MOD Principle</t>
  </si>
  <si>
    <t>M/s NAVA Ltd.</t>
  </si>
  <si>
    <t>M/s JITPL</t>
  </si>
  <si>
    <t>M/s JSWE(U)L</t>
  </si>
  <si>
    <t>Darlipali STPS-I</t>
  </si>
  <si>
    <t>NKSTPS-I</t>
  </si>
  <si>
    <t>KHSTPS-II</t>
  </si>
  <si>
    <t>PGCIL Transmission Cost</t>
  </si>
  <si>
    <t xml:space="preserve">Sub- Total </t>
  </si>
  <si>
    <t>MTPS-II</t>
  </si>
  <si>
    <t>KHSTPS-I</t>
  </si>
  <si>
    <t>NSTPS-I</t>
  </si>
  <si>
    <t>BSTPS-I(Incl. upcoming unit#3)</t>
  </si>
  <si>
    <t>FSTPS -III</t>
  </si>
  <si>
    <t xml:space="preserve">Sub Total </t>
  </si>
  <si>
    <t>Sub Total ( MOD applied to meet the State Demand)</t>
  </si>
  <si>
    <t>Surplus Power</t>
  </si>
  <si>
    <t>Sub Total (Surplus power)</t>
  </si>
  <si>
    <t>Toal Energy Availbility</t>
  </si>
  <si>
    <t>Less variable cost of Surplus power</t>
  </si>
  <si>
    <t>Licencee : GRIDCO</t>
  </si>
  <si>
    <t>OERC</t>
  </si>
  <si>
    <t>FORM  T-16</t>
  </si>
  <si>
    <t>REVENUE FROM CHARGES</t>
  </si>
  <si>
    <t>ACTUAL REVENUE WITH ACTUAL SALE FOR PREVIOUS YEAR -2023-24</t>
  </si>
  <si>
    <t>EXPECTED REVENUE WITH ANTICIPATED SALE AT EXISTING RATES  FOR CURRENT YEAR-2024-25</t>
  </si>
  <si>
    <t>Sl.No.</t>
  </si>
  <si>
    <t>CATEGORY --&gt;</t>
  </si>
  <si>
    <t>UNIT</t>
  </si>
  <si>
    <t>DISCOMS</t>
  </si>
  <si>
    <t>TPCODL</t>
  </si>
  <si>
    <t xml:space="preserve"> TPSODL</t>
  </si>
  <si>
    <t xml:space="preserve">SALE DURING THE  YEAR </t>
  </si>
  <si>
    <t>BILLING DEMAND</t>
  </si>
  <si>
    <t>MVA</t>
  </si>
  <si>
    <t xml:space="preserve">DEMAND CHARGE </t>
  </si>
  <si>
    <t>Rs./KVA</t>
  </si>
  <si>
    <t xml:space="preserve">ENERGY CHARGE  </t>
  </si>
  <si>
    <t xml:space="preserve"> FUEL SURCHARGE</t>
  </si>
  <si>
    <t xml:space="preserve">OTHER CHARGES IF ANY </t>
  </si>
  <si>
    <t xml:space="preserve">AVERAGE CHARGE </t>
  </si>
  <si>
    <t xml:space="preserve">REVENUE FROM DEMAND CHARGE </t>
  </si>
  <si>
    <t>Rs. Crs.</t>
  </si>
  <si>
    <t xml:space="preserve">REVENUE FROM ENERGY CHARGE </t>
  </si>
  <si>
    <t xml:space="preserve">REVENUE FROM ENERGY SURCHARGE </t>
  </si>
  <si>
    <t>REVENUE FROM FUEL SURCHARGE</t>
  </si>
  <si>
    <t>REVENUE FROM OTHER CHARGE</t>
  </si>
  <si>
    <t>MISC. REVENUE IF ANY</t>
  </si>
  <si>
    <t xml:space="preserve"> TOTAL REVENUE (DISCOMS) </t>
  </si>
  <si>
    <t>REBATE (RATE)</t>
  </si>
  <si>
    <t>REBATE (TOTAL)</t>
  </si>
  <si>
    <t>NET TOTAL REVENUE (DISCOMS)</t>
  </si>
  <si>
    <t>INTER STATE BILATERAL  SALE/CGPS</t>
  </si>
  <si>
    <t>NALCO</t>
  </si>
  <si>
    <t>IMFA</t>
  </si>
  <si>
    <t>Other Sales</t>
  </si>
  <si>
    <t>OTHER STATE</t>
  </si>
  <si>
    <t>OTHER CGPS</t>
  </si>
  <si>
    <t xml:space="preserve"> SALE DURING THE YEAR </t>
  </si>
  <si>
    <t xml:space="preserve">CONTRACT DEMAND </t>
  </si>
  <si>
    <t xml:space="preserve">ENERGY CHARGE </t>
  </si>
  <si>
    <t>REVENUE FROM OTHER CGPs</t>
  </si>
  <si>
    <t>MISC. REVENUE(TRADING,DSM,ETC.)</t>
  </si>
  <si>
    <t>GROSS TOTAL REVENUE</t>
  </si>
  <si>
    <t>NET TOTAL REVENUE (BI-LATERAL)</t>
  </si>
  <si>
    <t>WHEELING CHARGES</t>
  </si>
  <si>
    <t>P/KWH</t>
  </si>
  <si>
    <t>MISC. REVENUE (IF ANY)</t>
  </si>
  <si>
    <t xml:space="preserve"> TOTAL REVENUE </t>
  </si>
  <si>
    <t>FORM  T-17</t>
  </si>
  <si>
    <t>BULK SUPPLY PRICE  REVISION  PROPOSAL</t>
  </si>
  <si>
    <t>EXPECTED REVENUE WITH ANTICIPATED SALE AT EXISTING RATES  FOR ENSUING YEAR</t>
  </si>
  <si>
    <t>PROPOSED REVENUE WITH ANTICIPATED SALE AT PROPOSED RATES FOR ENSUING YEAR</t>
  </si>
  <si>
    <t xml:space="preserve">ANTICIPATED SALE DURING THE ENSUING YEAR </t>
  </si>
  <si>
    <t xml:space="preserve">BILLING DEMAND </t>
  </si>
  <si>
    <t>REVENUE FROM BSP SURCHARGE</t>
  </si>
  <si>
    <t>MISC. REVENUE</t>
  </si>
  <si>
    <t xml:space="preserve">ADDITIONAL REVENUE DUE TO REVISION PROPOSED </t>
  </si>
  <si>
    <t>Escrow relaxation has not been allowed to any of the DISCOMs (Since  vesting  of DISCOMs)</t>
  </si>
  <si>
    <r>
      <t>Licensee :</t>
    </r>
    <r>
      <rPr>
        <sz val="12"/>
        <color theme="1"/>
        <rFont val="Arial"/>
        <family val="2"/>
      </rPr>
      <t xml:space="preserve">  GRIDCO Limited</t>
    </r>
  </si>
  <si>
    <t>* A&amp;G exp. for FY:2023-24 includes Rs.110.22Cr. towards dimunition in value of investment in Equity</t>
  </si>
  <si>
    <t>Unsecured Loans/ ARR  Gap ( FY :2025-26)</t>
  </si>
  <si>
    <r>
      <rPr>
        <b/>
        <sz val="11"/>
        <color theme="1"/>
        <rFont val="Arial"/>
        <family val="2"/>
      </rPr>
      <t xml:space="preserve">Note: </t>
    </r>
    <r>
      <rPr>
        <sz val="11"/>
        <color theme="1"/>
        <rFont val="Arial"/>
        <family val="2"/>
      </rPr>
      <t>The deficit projected for the ensuing FY 2025-26 to the tune of Rs. 1728.02 crore shown under unsecured loans/ ARR Gap need to be approved in the ARR. Finance Cost has not been considered on the above Gap for the ensuing FY : 2025-26.</t>
    </r>
  </si>
  <si>
    <r>
      <t>Licensee :</t>
    </r>
    <r>
      <rPr>
        <sz val="11"/>
        <color theme="1"/>
        <rFont val="Arial"/>
        <family val="2"/>
      </rPr>
      <t xml:space="preserve">  GRIDCO Limited</t>
    </r>
  </si>
  <si>
    <t>OERC FORM F-7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</si>
</sst>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2" formatCode="_(&quot;$&quot;* #,##0_);_(&quot;$&quot;* \(#,##0\);_(&quot;$&quot;* &quot;-&quot;_);_(@_)"/>
    <numFmt numFmtId="43" formatCode="_(* #,##0.00_);_(* \(#,##0.00\);_(* &quot;-&quot;??_);_(@_)"/>
    <numFmt numFmtId="164" formatCode="_-* #,##0.00_-;\-* #,##0.00_-;_-* \-??_-;_-@_-"/>
    <numFmt numFmtId="165" formatCode="_ * #,##0.00_ ;_ * \-#,##0.00_ ;_ * &quot;-&quot;??_ ;_ @_ "/>
    <numFmt numFmtId="166" formatCode="_-* #,##0.0_-;\-* #,##0.0_-;_-* \-??_-;_-@_-"/>
    <numFmt numFmtId="167" formatCode="_-* #,##0.000_-;\-* #,##0.000_-;_-* \-??_-;_-@_-"/>
    <numFmt numFmtId="168" formatCode="_(* #,##0.000000_);_(* \(#,##0.000000\);_(* &quot;-&quot;??_);_(@_)"/>
    <numFmt numFmtId="169" formatCode="_(* #,##0.000_);_(* \(#,##0.000\);_(* &quot;-&quot;??_);_(@_)"/>
    <numFmt numFmtId="170" formatCode="_(* #,##0.0000_);_(* \(#,##0.0000\);_(* &quot;-&quot;??_);_(@_)"/>
    <numFmt numFmtId="171" formatCode="0.00000"/>
    <numFmt numFmtId="172" formatCode="_(* #,##0_);_(* \(#,##0\);_(* &quot;-&quot;??_);_(@_)"/>
    <numFmt numFmtId="173" formatCode="_(* #,##0.0_);_(* \(#,##0.0\);_(* &quot;-&quot;?_);_(@_)"/>
    <numFmt numFmtId="174" formatCode="_(* #,##0.00_);_(* \(#,##0.00\);_(* \-??_);_(@_)"/>
    <numFmt numFmtId="175" formatCode="_(* #,##0_);_(* \(#,##0\);_(* \-??_);_(@_)"/>
  </numFmts>
  <fonts count="7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2"/>
      <color indexed="8"/>
      <name val="Arial"/>
      <family val="2"/>
    </font>
    <font>
      <sz val="12"/>
      <name val="Trebuchet MS"/>
      <family val="2"/>
    </font>
    <font>
      <sz val="11"/>
      <name val="Arial"/>
      <family val="2"/>
    </font>
    <font>
      <sz val="11"/>
      <name val="Trebuchet MS"/>
      <family val="2"/>
    </font>
    <font>
      <sz val="11"/>
      <color indexed="10"/>
      <name val="Trebuchet MS"/>
      <family val="2"/>
    </font>
    <font>
      <b/>
      <sz val="11"/>
      <name val="Trebuchet MS"/>
      <family val="2"/>
    </font>
    <font>
      <sz val="12"/>
      <color indexed="8"/>
      <name val="Arial"/>
      <family val="2"/>
    </font>
    <font>
      <sz val="12"/>
      <color indexed="8"/>
      <name val="Trebuchet MS"/>
      <family val="2"/>
    </font>
    <font>
      <b/>
      <sz val="12"/>
      <name val="Trebuchet MS"/>
      <family val="2"/>
    </font>
    <font>
      <sz val="11"/>
      <color indexed="8"/>
      <name val="Arial"/>
      <family val="2"/>
    </font>
    <font>
      <b/>
      <i/>
      <sz val="12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u/>
      <sz val="12"/>
      <color indexed="8"/>
      <name val="Arial"/>
      <family val="2"/>
    </font>
    <font>
      <b/>
      <sz val="16"/>
      <color indexed="10"/>
      <name val="Arial"/>
      <family val="2"/>
    </font>
    <font>
      <b/>
      <sz val="16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u/>
      <sz val="11"/>
      <color theme="1"/>
      <name val="Arial"/>
      <family val="2"/>
    </font>
    <font>
      <b/>
      <u/>
      <sz val="11"/>
      <color indexed="9"/>
      <name val="Arial"/>
      <family val="2"/>
    </font>
    <font>
      <b/>
      <u/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u/>
      <sz val="10"/>
      <color indexed="8"/>
      <name val="Arial"/>
      <family val="2"/>
    </font>
    <font>
      <sz val="9"/>
      <name val="Arial"/>
      <family val="2"/>
    </font>
    <font>
      <sz val="13"/>
      <name val="Courier New"/>
      <family val="3"/>
    </font>
    <font>
      <sz val="10"/>
      <color rgb="FFFF0000"/>
      <name val="Arial"/>
      <family val="2"/>
    </font>
    <font>
      <b/>
      <sz val="11"/>
      <color indexed="8"/>
      <name val="Arial"/>
      <family val="2"/>
    </font>
    <font>
      <b/>
      <sz val="9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</font>
    <font>
      <sz val="11"/>
      <color rgb="FFFF0000"/>
      <name val="Arial"/>
      <family val="2"/>
    </font>
    <font>
      <b/>
      <sz val="11"/>
      <color theme="1"/>
      <name val="Arial"/>
      <family val="2"/>
    </font>
    <font>
      <sz val="14"/>
      <color rgb="FFFF0000"/>
      <name val="Arial"/>
      <family val="2"/>
    </font>
    <font>
      <sz val="11"/>
      <color theme="1"/>
      <name val="Times New Roman"/>
      <family val="1"/>
    </font>
    <font>
      <sz val="11"/>
      <name val="Calibri"/>
      <family val="2"/>
    </font>
    <font>
      <sz val="11"/>
      <color theme="1" tint="0.499984740745262"/>
      <name val="Arial"/>
      <family val="2"/>
    </font>
    <font>
      <b/>
      <u/>
      <sz val="11"/>
      <name val="Arial"/>
      <family val="2"/>
    </font>
    <font>
      <b/>
      <u/>
      <sz val="16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22"/>
      <name val="Arial"/>
      <family val="2"/>
    </font>
    <font>
      <b/>
      <sz val="11"/>
      <color indexed="81"/>
      <name val="Tahoma"/>
      <family val="2"/>
    </font>
    <font>
      <b/>
      <u/>
      <sz val="14"/>
      <name val="Arial"/>
      <family val="2"/>
    </font>
    <font>
      <sz val="24"/>
      <name val="Arial"/>
      <family val="2"/>
    </font>
    <font>
      <b/>
      <sz val="14"/>
      <color indexed="8"/>
      <name val="Arial"/>
      <family val="2"/>
    </font>
    <font>
      <sz val="14"/>
      <color indexed="8"/>
      <name val="Arial"/>
      <family val="2"/>
    </font>
    <font>
      <b/>
      <i/>
      <sz val="11"/>
      <name val="Arial"/>
      <family val="2"/>
    </font>
    <font>
      <i/>
      <sz val="10"/>
      <name val="Arial"/>
      <family val="2"/>
    </font>
    <font>
      <b/>
      <u/>
      <sz val="28"/>
      <name val="Arial"/>
      <family val="2"/>
    </font>
    <font>
      <b/>
      <u/>
      <sz val="36"/>
      <name val="Arial"/>
      <family val="2"/>
    </font>
    <font>
      <b/>
      <sz val="20"/>
      <name val="Arial"/>
      <family val="2"/>
    </font>
    <font>
      <b/>
      <u/>
      <sz val="18"/>
      <name val="Arial"/>
      <family val="2"/>
    </font>
    <font>
      <b/>
      <u/>
      <sz val="14"/>
      <color indexed="8"/>
      <name val="Arial"/>
      <family val="2"/>
    </font>
    <font>
      <u/>
      <sz val="12"/>
      <color indexed="8"/>
      <name val="Arial"/>
      <family val="2"/>
    </font>
    <font>
      <u/>
      <sz val="12"/>
      <name val="Arial"/>
      <family val="2"/>
    </font>
    <font>
      <sz val="11"/>
      <name val="Calibri"/>
      <family val="2"/>
      <scheme val="minor"/>
    </font>
    <font>
      <sz val="10"/>
      <name val="Arial"/>
    </font>
    <font>
      <b/>
      <u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u/>
      <sz val="10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theme="5" tint="0.39997558519241921"/>
        <bgColor indexed="58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41"/>
      </patternFill>
    </fill>
    <fill>
      <patternFill patternType="solid">
        <fgColor theme="7" tint="0.79998168889431442"/>
        <bgColor indexed="41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2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3" fillId="0" borderId="0"/>
    <xf numFmtId="0" fontId="2" fillId="0" borderId="0"/>
    <xf numFmtId="165" fontId="2" fillId="0" borderId="0" applyFont="0" applyFill="0" applyBorder="0" applyAlignment="0" applyProtection="0"/>
    <xf numFmtId="164" fontId="3" fillId="0" borderId="0" applyFill="0" applyBorder="0" applyAlignment="0" applyProtection="0"/>
    <xf numFmtId="9" fontId="24" fillId="0" borderId="0" applyFont="0" applyFill="0" applyBorder="0" applyAlignment="0" applyProtection="0"/>
    <xf numFmtId="0" fontId="3" fillId="0" borderId="0"/>
    <xf numFmtId="42" fontId="3" fillId="0" borderId="0" applyFill="0" applyBorder="0" applyAlignment="0" applyProtection="0"/>
    <xf numFmtId="0" fontId="3" fillId="0" borderId="0"/>
    <xf numFmtId="0" fontId="71" fillId="0" borderId="0"/>
    <xf numFmtId="43" fontId="7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71" fillId="0" borderId="0" applyFont="0" applyFill="0" applyBorder="0" applyAlignment="0" applyProtection="0"/>
  </cellStyleXfs>
  <cellXfs count="793">
    <xf numFmtId="0" fontId="0" fillId="0" borderId="0" xfId="0"/>
    <xf numFmtId="0" fontId="5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2" xfId="0" applyFont="1" applyFill="1" applyBorder="1" applyAlignment="1">
      <alignment horizontal="center" vertical="center" wrapText="1"/>
    </xf>
    <xf numFmtId="43" fontId="6" fillId="0" borderId="2" xfId="0" applyNumberFormat="1" applyFont="1" applyFill="1" applyBorder="1" applyAlignment="1">
      <alignment horizontal="center" vertical="center" wrapText="1"/>
    </xf>
    <xf numFmtId="43" fontId="6" fillId="0" borderId="2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right"/>
    </xf>
    <xf numFmtId="43" fontId="7" fillId="0" borderId="2" xfId="0" applyNumberFormat="1" applyFont="1" applyFill="1" applyBorder="1" applyAlignment="1">
      <alignment horizontal="right" vertical="center" wrapText="1"/>
    </xf>
    <xf numFmtId="43" fontId="6" fillId="0" borderId="2" xfId="0" applyNumberFormat="1" applyFont="1" applyFill="1" applyBorder="1" applyAlignment="1">
      <alignment horizontal="right" vertical="center" wrapText="1"/>
    </xf>
    <xf numFmtId="43" fontId="6" fillId="0" borderId="2" xfId="1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/>
    </xf>
    <xf numFmtId="3" fontId="5" fillId="2" borderId="2" xfId="4" applyNumberFormat="1" applyFont="1" applyFill="1" applyBorder="1" applyAlignment="1">
      <alignment horizontal="left"/>
    </xf>
    <xf numFmtId="10" fontId="9" fillId="0" borderId="2" xfId="1" applyNumberFormat="1" applyFont="1" applyFill="1" applyBorder="1" applyAlignment="1" applyProtection="1">
      <alignment horizontal="right"/>
    </xf>
    <xf numFmtId="164" fontId="10" fillId="0" borderId="2" xfId="1" applyNumberFormat="1" applyFont="1" applyFill="1" applyBorder="1" applyAlignment="1">
      <alignment horizontal="right"/>
    </xf>
    <xf numFmtId="43" fontId="10" fillId="0" borderId="2" xfId="0" applyNumberFormat="1" applyFont="1" applyFill="1" applyBorder="1" applyAlignment="1">
      <alignment horizontal="right" wrapText="1"/>
    </xf>
    <xf numFmtId="164" fontId="5" fillId="0" borderId="2" xfId="1" applyNumberFormat="1" applyFont="1" applyFill="1" applyBorder="1" applyAlignment="1">
      <alignment horizontal="right"/>
    </xf>
    <xf numFmtId="43" fontId="8" fillId="0" borderId="0" xfId="0" applyNumberFormat="1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/>
    </xf>
    <xf numFmtId="3" fontId="6" fillId="0" borderId="2" xfId="4" applyNumberFormat="1" applyFont="1" applyFill="1" applyBorder="1" applyAlignment="1">
      <alignment horizontal="left"/>
    </xf>
    <xf numFmtId="3" fontId="6" fillId="0" borderId="5" xfId="4" applyNumberFormat="1" applyFont="1" applyFill="1" applyBorder="1" applyAlignment="1">
      <alignment horizontal="right"/>
    </xf>
    <xf numFmtId="164" fontId="7" fillId="0" borderId="2" xfId="1" applyNumberFormat="1" applyFont="1" applyFill="1" applyBorder="1" applyAlignment="1">
      <alignment horizontal="right"/>
    </xf>
    <xf numFmtId="0" fontId="10" fillId="0" borderId="2" xfId="0" applyFont="1" applyFill="1" applyBorder="1" applyAlignment="1">
      <alignment horizontal="right"/>
    </xf>
    <xf numFmtId="165" fontId="10" fillId="0" borderId="2" xfId="1" applyNumberFormat="1" applyFont="1" applyFill="1" applyBorder="1" applyAlignment="1">
      <alignment horizontal="right" wrapText="1"/>
    </xf>
    <xf numFmtId="43" fontId="6" fillId="0" borderId="2" xfId="0" applyNumberFormat="1" applyFont="1" applyFill="1" applyBorder="1" applyAlignment="1">
      <alignment horizontal="right" wrapText="1"/>
    </xf>
    <xf numFmtId="43" fontId="6" fillId="0" borderId="2" xfId="1" applyFont="1" applyFill="1" applyBorder="1" applyAlignment="1">
      <alignment horizontal="right" wrapText="1"/>
    </xf>
    <xf numFmtId="3" fontId="9" fillId="0" borderId="2" xfId="4" applyNumberFormat="1" applyFont="1" applyFill="1" applyBorder="1" applyAlignment="1">
      <alignment horizontal="left"/>
    </xf>
    <xf numFmtId="10" fontId="9" fillId="0" borderId="2" xfId="2" applyNumberFormat="1" applyFont="1" applyFill="1" applyBorder="1" applyAlignment="1">
      <alignment horizontal="right"/>
    </xf>
    <xf numFmtId="164" fontId="11" fillId="2" borderId="2" xfId="0" applyNumberFormat="1" applyFont="1" applyFill="1" applyBorder="1" applyAlignment="1">
      <alignment horizontal="right" vertical="center"/>
    </xf>
    <xf numFmtId="164" fontId="12" fillId="0" borderId="2" xfId="0" applyNumberFormat="1" applyFont="1" applyFill="1" applyBorder="1" applyAlignment="1">
      <alignment horizontal="right" vertical="center"/>
    </xf>
    <xf numFmtId="165" fontId="11" fillId="0" borderId="2" xfId="1" applyNumberFormat="1" applyFont="1" applyFill="1" applyBorder="1" applyAlignment="1">
      <alignment horizontal="right" vertical="center"/>
    </xf>
    <xf numFmtId="2" fontId="3" fillId="0" borderId="2" xfId="0" applyNumberFormat="1" applyFont="1" applyFill="1" applyBorder="1" applyAlignment="1">
      <alignment horizontal="right" vertical="center" wrapText="1"/>
    </xf>
    <xf numFmtId="3" fontId="6" fillId="0" borderId="2" xfId="4" applyNumberFormat="1" applyFont="1" applyFill="1" applyBorder="1" applyAlignment="1">
      <alignment horizontal="right"/>
    </xf>
    <xf numFmtId="164" fontId="13" fillId="0" borderId="2" xfId="0" applyNumberFormat="1" applyFont="1" applyFill="1" applyBorder="1" applyAlignment="1">
      <alignment horizontal="right"/>
    </xf>
    <xf numFmtId="164" fontId="10" fillId="0" borderId="2" xfId="0" applyNumberFormat="1" applyFont="1" applyFill="1" applyBorder="1" applyAlignment="1">
      <alignment horizontal="right"/>
    </xf>
    <xf numFmtId="43" fontId="5" fillId="0" borderId="2" xfId="1" applyFont="1" applyFill="1" applyBorder="1" applyAlignment="1">
      <alignment horizontal="right" wrapText="1"/>
    </xf>
    <xf numFmtId="43" fontId="5" fillId="0" borderId="2" xfId="0" applyNumberFormat="1" applyFont="1" applyFill="1" applyBorder="1" applyAlignment="1">
      <alignment horizontal="right" wrapText="1"/>
    </xf>
    <xf numFmtId="3" fontId="9" fillId="0" borderId="2" xfId="5" applyNumberFormat="1" applyFont="1" applyFill="1" applyBorder="1" applyAlignment="1">
      <alignment horizontal="left"/>
    </xf>
    <xf numFmtId="3" fontId="9" fillId="0" borderId="2" xfId="5" applyNumberFormat="1" applyFont="1" applyFill="1" applyBorder="1" applyAlignment="1">
      <alignment horizontal="right"/>
    </xf>
    <xf numFmtId="2" fontId="3" fillId="0" borderId="2" xfId="0" applyNumberFormat="1" applyFont="1" applyFill="1" applyBorder="1" applyAlignment="1">
      <alignment horizontal="right"/>
    </xf>
    <xf numFmtId="2" fontId="10" fillId="0" borderId="2" xfId="0" applyNumberFormat="1" applyFont="1" applyFill="1" applyBorder="1" applyAlignment="1">
      <alignment horizontal="right" wrapText="1"/>
    </xf>
    <xf numFmtId="164" fontId="3" fillId="0" borderId="2" xfId="6" applyNumberFormat="1" applyFont="1" applyFill="1" applyBorder="1" applyAlignment="1" applyProtection="1">
      <alignment horizontal="right"/>
    </xf>
    <xf numFmtId="43" fontId="3" fillId="0" borderId="2" xfId="6" applyNumberFormat="1" applyFont="1" applyFill="1" applyBorder="1" applyAlignment="1" applyProtection="1">
      <alignment horizontal="right"/>
    </xf>
    <xf numFmtId="164" fontId="7" fillId="0" borderId="2" xfId="0" applyNumberFormat="1" applyFont="1" applyFill="1" applyBorder="1" applyAlignment="1">
      <alignment horizontal="right"/>
    </xf>
    <xf numFmtId="166" fontId="7" fillId="0" borderId="2" xfId="0" applyNumberFormat="1" applyFont="1" applyFill="1" applyBorder="1" applyAlignment="1">
      <alignment horizontal="right"/>
    </xf>
    <xf numFmtId="164" fontId="6" fillId="0" borderId="2" xfId="0" applyNumberFormat="1" applyFont="1" applyFill="1" applyBorder="1" applyAlignment="1">
      <alignment horizontal="right"/>
    </xf>
    <xf numFmtId="43" fontId="6" fillId="0" borderId="2" xfId="1" applyFont="1" applyFill="1" applyBorder="1" applyAlignment="1">
      <alignment horizontal="right"/>
    </xf>
    <xf numFmtId="165" fontId="11" fillId="0" borderId="2" xfId="1" applyNumberFormat="1" applyFont="1" applyFill="1" applyBorder="1" applyAlignment="1">
      <alignment horizontal="right"/>
    </xf>
    <xf numFmtId="0" fontId="14" fillId="0" borderId="0" xfId="0" applyFont="1" applyFill="1" applyBorder="1" applyAlignment="1">
      <alignment vertical="center"/>
    </xf>
    <xf numFmtId="3" fontId="9" fillId="2" borderId="2" xfId="5" applyNumberFormat="1" applyFont="1" applyFill="1" applyBorder="1" applyAlignment="1">
      <alignment horizontal="left"/>
    </xf>
    <xf numFmtId="43" fontId="3" fillId="0" borderId="4" xfId="1" applyFont="1" applyFill="1" applyBorder="1" applyAlignment="1">
      <alignment horizontal="right" wrapText="1"/>
    </xf>
    <xf numFmtId="0" fontId="8" fillId="0" borderId="0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164" fontId="5" fillId="0" borderId="2" xfId="0" applyNumberFormat="1" applyFont="1" applyFill="1" applyBorder="1" applyAlignment="1">
      <alignment horizontal="right"/>
    </xf>
    <xf numFmtId="43" fontId="10" fillId="0" borderId="2" xfId="1" applyFont="1" applyFill="1" applyBorder="1" applyAlignment="1">
      <alignment horizontal="right" wrapText="1"/>
    </xf>
    <xf numFmtId="165" fontId="13" fillId="0" borderId="2" xfId="1" applyNumberFormat="1" applyFont="1" applyFill="1" applyBorder="1" applyAlignment="1">
      <alignment horizontal="right"/>
    </xf>
    <xf numFmtId="167" fontId="10" fillId="0" borderId="2" xfId="1" applyNumberFormat="1" applyFont="1" applyFill="1" applyBorder="1" applyAlignment="1">
      <alignment horizontal="right"/>
    </xf>
    <xf numFmtId="164" fontId="10" fillId="2" borderId="2" xfId="1" applyNumberFormat="1" applyFont="1" applyFill="1" applyBorder="1" applyAlignment="1">
      <alignment horizontal="right"/>
    </xf>
    <xf numFmtId="10" fontId="15" fillId="0" borderId="2" xfId="2" applyNumberFormat="1" applyFont="1" applyFill="1" applyBorder="1" applyAlignment="1">
      <alignment horizontal="right"/>
    </xf>
    <xf numFmtId="165" fontId="16" fillId="0" borderId="2" xfId="1" applyNumberFormat="1" applyFont="1" applyFill="1" applyBorder="1" applyAlignment="1">
      <alignment horizontal="right"/>
    </xf>
    <xf numFmtId="43" fontId="16" fillId="0" borderId="2" xfId="1" applyFont="1" applyFill="1" applyBorder="1" applyAlignment="1">
      <alignment horizontal="right"/>
    </xf>
    <xf numFmtId="165" fontId="9" fillId="0" borderId="2" xfId="1" applyNumberFormat="1" applyFont="1" applyFill="1" applyBorder="1" applyAlignment="1">
      <alignment horizontal="right"/>
    </xf>
    <xf numFmtId="0" fontId="5" fillId="0" borderId="2" xfId="0" applyFont="1" applyFill="1" applyBorder="1" applyAlignment="1">
      <alignment horizontal="left" wrapText="1"/>
    </xf>
    <xf numFmtId="43" fontId="10" fillId="0" borderId="4" xfId="1" applyFont="1" applyFill="1" applyBorder="1" applyAlignment="1">
      <alignment horizontal="right" wrapText="1"/>
    </xf>
    <xf numFmtId="164" fontId="8" fillId="0" borderId="0" xfId="0" applyNumberFormat="1" applyFont="1" applyFill="1" applyBorder="1" applyAlignment="1">
      <alignment vertical="center"/>
    </xf>
    <xf numFmtId="2" fontId="9" fillId="0" borderId="2" xfId="0" applyNumberFormat="1" applyFont="1" applyFill="1" applyBorder="1" applyAlignment="1">
      <alignment horizontal="left"/>
    </xf>
    <xf numFmtId="164" fontId="17" fillId="0" borderId="2" xfId="1" applyNumberFormat="1" applyFont="1" applyFill="1" applyBorder="1" applyAlignment="1">
      <alignment horizontal="right"/>
    </xf>
    <xf numFmtId="3" fontId="9" fillId="0" borderId="2" xfId="5" applyNumberFormat="1" applyFont="1" applyFill="1" applyBorder="1" applyAlignment="1">
      <alignment horizontal="left" vertical="top"/>
    </xf>
    <xf numFmtId="2" fontId="11" fillId="0" borderId="2" xfId="0" applyNumberFormat="1" applyFont="1" applyFill="1" applyBorder="1" applyAlignment="1">
      <alignment horizontal="left"/>
    </xf>
    <xf numFmtId="164" fontId="10" fillId="0" borderId="2" xfId="1" applyNumberFormat="1" applyFont="1" applyFill="1" applyBorder="1" applyAlignment="1" applyProtection="1">
      <alignment horizontal="right"/>
    </xf>
    <xf numFmtId="164" fontId="10" fillId="0" borderId="2" xfId="6" applyNumberFormat="1" applyFont="1" applyFill="1" applyBorder="1" applyAlignment="1" applyProtection="1">
      <alignment horizontal="right"/>
    </xf>
    <xf numFmtId="2" fontId="13" fillId="0" borderId="2" xfId="2" applyNumberFormat="1" applyFont="1" applyFill="1" applyBorder="1" applyAlignment="1">
      <alignment horizontal="right" vertical="center"/>
    </xf>
    <xf numFmtId="165" fontId="6" fillId="0" borderId="2" xfId="1" applyNumberFormat="1" applyFont="1" applyFill="1" applyBorder="1" applyAlignment="1">
      <alignment horizontal="right"/>
    </xf>
    <xf numFmtId="2" fontId="11" fillId="0" borderId="2" xfId="2" applyNumberFormat="1" applyFont="1" applyFill="1" applyBorder="1" applyAlignment="1">
      <alignment horizontal="right" vertical="center"/>
    </xf>
    <xf numFmtId="0" fontId="9" fillId="0" borderId="2" xfId="3" applyFont="1" applyFill="1" applyBorder="1" applyAlignment="1">
      <alignment horizontal="center"/>
    </xf>
    <xf numFmtId="3" fontId="11" fillId="0" borderId="2" xfId="4" applyNumberFormat="1" applyFont="1" applyFill="1" applyBorder="1" applyAlignment="1">
      <alignment horizontal="left"/>
    </xf>
    <xf numFmtId="10" fontId="9" fillId="0" borderId="5" xfId="4" applyNumberFormat="1" applyFont="1" applyFill="1" applyBorder="1" applyAlignment="1">
      <alignment horizontal="right"/>
    </xf>
    <xf numFmtId="165" fontId="10" fillId="0" borderId="2" xfId="1" applyNumberFormat="1" applyFont="1" applyFill="1" applyBorder="1" applyAlignment="1">
      <alignment horizontal="right"/>
    </xf>
    <xf numFmtId="165" fontId="7" fillId="0" borderId="2" xfId="1" applyNumberFormat="1" applyFont="1" applyFill="1" applyBorder="1" applyAlignment="1">
      <alignment horizontal="right"/>
    </xf>
    <xf numFmtId="2" fontId="10" fillId="0" borderId="0" xfId="0" applyNumberFormat="1" applyFont="1" applyFill="1" applyAlignment="1">
      <alignment vertical="center"/>
    </xf>
    <xf numFmtId="165" fontId="5" fillId="0" borderId="2" xfId="1" applyNumberFormat="1" applyFont="1" applyFill="1" applyBorder="1" applyAlignment="1">
      <alignment horizontal="right"/>
    </xf>
    <xf numFmtId="2" fontId="10" fillId="0" borderId="2" xfId="1" applyNumberFormat="1" applyFont="1" applyFill="1" applyBorder="1" applyAlignment="1">
      <alignment horizontal="right"/>
    </xf>
    <xf numFmtId="43" fontId="10" fillId="0" borderId="2" xfId="1" applyFont="1" applyFill="1" applyBorder="1" applyAlignment="1">
      <alignment horizontal="right"/>
    </xf>
    <xf numFmtId="165" fontId="6" fillId="0" borderId="5" xfId="1" applyNumberFormat="1" applyFont="1" applyFill="1" applyBorder="1" applyAlignment="1">
      <alignment horizontal="right"/>
    </xf>
    <xf numFmtId="164" fontId="6" fillId="0" borderId="5" xfId="1" applyNumberFormat="1" applyFont="1" applyFill="1" applyBorder="1" applyAlignment="1">
      <alignment horizontal="right"/>
    </xf>
    <xf numFmtId="3" fontId="18" fillId="0" borderId="2" xfId="4" applyNumberFormat="1" applyFont="1" applyFill="1" applyBorder="1" applyAlignment="1">
      <alignment horizontal="left"/>
    </xf>
    <xf numFmtId="3" fontId="18" fillId="0" borderId="5" xfId="4" applyNumberFormat="1" applyFont="1" applyFill="1" applyBorder="1" applyAlignment="1">
      <alignment horizontal="right"/>
    </xf>
    <xf numFmtId="164" fontId="6" fillId="0" borderId="2" xfId="1" applyNumberFormat="1" applyFont="1" applyFill="1" applyBorder="1" applyAlignment="1">
      <alignment horizontal="right"/>
    </xf>
    <xf numFmtId="0" fontId="6" fillId="0" borderId="5" xfId="3" applyFont="1" applyFill="1" applyBorder="1" applyAlignment="1">
      <alignment horizontal="center"/>
    </xf>
    <xf numFmtId="3" fontId="18" fillId="0" borderId="5" xfId="4" applyNumberFormat="1" applyFont="1" applyFill="1" applyBorder="1" applyAlignment="1">
      <alignment horizontal="left"/>
    </xf>
    <xf numFmtId="43" fontId="6" fillId="0" borderId="5" xfId="1" applyFont="1" applyFill="1" applyBorder="1" applyAlignment="1">
      <alignment horizontal="right"/>
    </xf>
    <xf numFmtId="0" fontId="5" fillId="0" borderId="2" xfId="0" applyFont="1" applyFill="1" applyBorder="1" applyAlignment="1">
      <alignment vertical="center"/>
    </xf>
    <xf numFmtId="0" fontId="6" fillId="0" borderId="5" xfId="0" applyFont="1" applyFill="1" applyBorder="1" applyAlignment="1">
      <alignment vertical="center"/>
    </xf>
    <xf numFmtId="0" fontId="5" fillId="2" borderId="5" xfId="0" applyFont="1" applyFill="1" applyBorder="1" applyAlignment="1">
      <alignment horizontal="left"/>
    </xf>
    <xf numFmtId="0" fontId="5" fillId="0" borderId="5" xfId="0" applyFont="1" applyFill="1" applyBorder="1" applyAlignment="1">
      <alignment horizontal="right"/>
    </xf>
    <xf numFmtId="0" fontId="6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right"/>
    </xf>
    <xf numFmtId="0" fontId="6" fillId="0" borderId="6" xfId="0" applyFont="1" applyFill="1" applyBorder="1" applyAlignment="1">
      <alignment vertical="center"/>
    </xf>
    <xf numFmtId="0" fontId="5" fillId="0" borderId="6" xfId="0" applyFont="1" applyFill="1" applyBorder="1" applyAlignment="1">
      <alignment horizontal="left"/>
    </xf>
    <xf numFmtId="0" fontId="5" fillId="0" borderId="6" xfId="0" applyFont="1" applyFill="1" applyBorder="1" applyAlignment="1">
      <alignment horizontal="right"/>
    </xf>
    <xf numFmtId="0" fontId="6" fillId="0" borderId="7" xfId="0" applyFont="1" applyFill="1" applyBorder="1" applyAlignment="1">
      <alignment vertical="center"/>
    </xf>
    <xf numFmtId="0" fontId="6" fillId="0" borderId="7" xfId="0" applyFont="1" applyFill="1" applyBorder="1" applyAlignment="1">
      <alignment horizontal="right"/>
    </xf>
    <xf numFmtId="165" fontId="6" fillId="0" borderId="7" xfId="1" applyNumberFormat="1" applyFont="1" applyFill="1" applyBorder="1" applyAlignment="1">
      <alignment horizontal="right"/>
    </xf>
    <xf numFmtId="43" fontId="6" fillId="0" borderId="7" xfId="1" applyFont="1" applyFill="1" applyBorder="1" applyAlignment="1">
      <alignment horizontal="right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NumberFormat="1" applyFont="1" applyFill="1" applyBorder="1" applyAlignment="1">
      <alignment vertical="top"/>
    </xf>
    <xf numFmtId="0" fontId="6" fillId="0" borderId="0" xfId="0" applyNumberFormat="1" applyFont="1" applyFill="1" applyBorder="1" applyAlignment="1"/>
    <xf numFmtId="165" fontId="5" fillId="0" borderId="0" xfId="0" applyNumberFormat="1" applyFont="1" applyFill="1" applyAlignment="1">
      <alignment vertical="center"/>
    </xf>
    <xf numFmtId="43" fontId="5" fillId="0" borderId="0" xfId="1" applyFont="1" applyFill="1" applyAlignment="1">
      <alignment vertical="center"/>
    </xf>
    <xf numFmtId="4" fontId="5" fillId="0" borderId="0" xfId="0" applyNumberFormat="1" applyFont="1" applyFill="1" applyAlignment="1">
      <alignment vertical="center"/>
    </xf>
    <xf numFmtId="43" fontId="5" fillId="0" borderId="0" xfId="0" applyNumberFormat="1" applyFont="1" applyFill="1" applyAlignment="1">
      <alignment vertical="center"/>
    </xf>
    <xf numFmtId="43" fontId="3" fillId="0" borderId="2" xfId="1" applyFont="1" applyFill="1" applyBorder="1" applyAlignment="1">
      <alignment horizontal="right" wrapText="1"/>
    </xf>
    <xf numFmtId="43" fontId="3" fillId="0" borderId="2" xfId="1" applyFont="1" applyFill="1" applyBorder="1" applyAlignment="1">
      <alignment horizontal="right" vertical="center" wrapText="1"/>
    </xf>
    <xf numFmtId="43" fontId="3" fillId="0" borderId="2" xfId="1" applyFont="1" applyFill="1" applyBorder="1" applyAlignment="1">
      <alignment horizontal="right"/>
    </xf>
    <xf numFmtId="43" fontId="3" fillId="0" borderId="2" xfId="1" applyFont="1" applyFill="1" applyBorder="1" applyAlignment="1" applyProtection="1">
      <alignment horizontal="right"/>
    </xf>
    <xf numFmtId="43" fontId="7" fillId="0" borderId="2" xfId="1" applyFont="1" applyFill="1" applyBorder="1" applyAlignment="1">
      <alignment horizontal="right"/>
    </xf>
    <xf numFmtId="43" fontId="11" fillId="0" borderId="2" xfId="1" applyFont="1" applyFill="1" applyBorder="1" applyAlignment="1">
      <alignment horizontal="right"/>
    </xf>
    <xf numFmtId="165" fontId="13" fillId="0" borderId="5" xfId="1" applyNumberFormat="1" applyFont="1" applyFill="1" applyBorder="1" applyAlignment="1">
      <alignment horizontal="right"/>
    </xf>
    <xf numFmtId="164" fontId="10" fillId="3" borderId="2" xfId="1" applyNumberFormat="1" applyFont="1" applyFill="1" applyBorder="1" applyAlignment="1">
      <alignment horizontal="right"/>
    </xf>
    <xf numFmtId="3" fontId="5" fillId="3" borderId="2" xfId="5" applyNumberFormat="1" applyFont="1" applyFill="1" applyBorder="1" applyAlignment="1">
      <alignment horizontal="left"/>
    </xf>
    <xf numFmtId="164" fontId="10" fillId="3" borderId="2" xfId="0" applyNumberFormat="1" applyFont="1" applyFill="1" applyBorder="1" applyAlignment="1">
      <alignment horizontal="right"/>
    </xf>
    <xf numFmtId="43" fontId="10" fillId="3" borderId="2" xfId="0" applyNumberFormat="1" applyFont="1" applyFill="1" applyBorder="1" applyAlignment="1">
      <alignment horizontal="right" wrapText="1"/>
    </xf>
    <xf numFmtId="165" fontId="10" fillId="3" borderId="2" xfId="1" applyNumberFormat="1" applyFont="1" applyFill="1" applyBorder="1" applyAlignment="1">
      <alignment horizontal="right"/>
    </xf>
    <xf numFmtId="43" fontId="10" fillId="3" borderId="2" xfId="1" applyFont="1" applyFill="1" applyBorder="1" applyAlignment="1">
      <alignment horizontal="right"/>
    </xf>
    <xf numFmtId="165" fontId="6" fillId="3" borderId="2" xfId="1" applyNumberFormat="1" applyFont="1" applyFill="1" applyBorder="1" applyAlignment="1">
      <alignment horizontal="right"/>
    </xf>
    <xf numFmtId="165" fontId="10" fillId="0" borderId="5" xfId="1" applyNumberFormat="1" applyFont="1" applyFill="1" applyBorder="1" applyAlignment="1">
      <alignment horizontal="right"/>
    </xf>
    <xf numFmtId="165" fontId="7" fillId="0" borderId="5" xfId="1" applyNumberFormat="1" applyFont="1" applyFill="1" applyBorder="1" applyAlignment="1">
      <alignment horizontal="right"/>
    </xf>
    <xf numFmtId="43" fontId="3" fillId="0" borderId="2" xfId="1" applyNumberFormat="1" applyFont="1" applyFill="1" applyBorder="1" applyAlignment="1">
      <alignment horizontal="right" wrapText="1"/>
    </xf>
    <xf numFmtId="164" fontId="3" fillId="0" borderId="2" xfId="1" applyNumberFormat="1" applyFont="1" applyFill="1" applyBorder="1" applyAlignment="1">
      <alignment horizontal="right"/>
    </xf>
    <xf numFmtId="2" fontId="0" fillId="0" borderId="2" xfId="0" applyNumberFormat="1" applyFont="1" applyFill="1" applyBorder="1" applyAlignment="1">
      <alignment horizontal="right"/>
    </xf>
    <xf numFmtId="165" fontId="0" fillId="0" borderId="2" xfId="1" applyNumberFormat="1" applyFont="1" applyFill="1" applyBorder="1" applyAlignment="1">
      <alignment horizontal="right"/>
    </xf>
    <xf numFmtId="43" fontId="0" fillId="0" borderId="2" xfId="1" applyFont="1" applyFill="1" applyBorder="1" applyAlignment="1">
      <alignment horizontal="right" wrapText="1"/>
    </xf>
    <xf numFmtId="164" fontId="0" fillId="0" borderId="2" xfId="0" applyNumberFormat="1" applyFont="1" applyFill="1" applyBorder="1" applyAlignment="1">
      <alignment horizontal="right"/>
    </xf>
    <xf numFmtId="164" fontId="0" fillId="0" borderId="2" xfId="1" applyNumberFormat="1" applyFont="1" applyFill="1" applyBorder="1" applyAlignment="1">
      <alignment horizontal="right"/>
    </xf>
    <xf numFmtId="165" fontId="11" fillId="0" borderId="5" xfId="1" applyNumberFormat="1" applyFont="1" applyFill="1" applyBorder="1" applyAlignment="1">
      <alignment horizontal="right"/>
    </xf>
    <xf numFmtId="10" fontId="10" fillId="0" borderId="5" xfId="2" applyNumberFormat="1" applyFont="1" applyFill="1" applyBorder="1" applyAlignment="1">
      <alignment horizontal="right"/>
    </xf>
    <xf numFmtId="165" fontId="10" fillId="3" borderId="5" xfId="1" applyNumberFormat="1" applyFont="1" applyFill="1" applyBorder="1" applyAlignment="1">
      <alignment horizontal="right"/>
    </xf>
    <xf numFmtId="10" fontId="5" fillId="0" borderId="5" xfId="1" applyNumberFormat="1" applyFont="1" applyFill="1" applyBorder="1" applyAlignment="1">
      <alignment horizontal="right"/>
    </xf>
    <xf numFmtId="10" fontId="10" fillId="0" borderId="5" xfId="1" applyNumberFormat="1" applyFont="1" applyFill="1" applyBorder="1" applyAlignment="1">
      <alignment horizontal="right"/>
    </xf>
    <xf numFmtId="0" fontId="16" fillId="0" borderId="2" xfId="3" applyFont="1" applyFill="1" applyBorder="1" applyAlignment="1">
      <alignment horizontal="center"/>
    </xf>
    <xf numFmtId="43" fontId="10" fillId="3" borderId="2" xfId="1" applyFont="1" applyFill="1" applyBorder="1" applyAlignment="1">
      <alignment wrapText="1"/>
    </xf>
    <xf numFmtId="43" fontId="10" fillId="0" borderId="5" xfId="1" applyFont="1" applyFill="1" applyBorder="1" applyAlignment="1">
      <alignment horizontal="right"/>
    </xf>
    <xf numFmtId="43" fontId="7" fillId="0" borderId="5" xfId="1" applyFont="1" applyFill="1" applyBorder="1" applyAlignment="1">
      <alignment horizontal="right"/>
    </xf>
    <xf numFmtId="165" fontId="11" fillId="3" borderId="5" xfId="1" applyNumberFormat="1" applyFont="1" applyFill="1" applyBorder="1" applyAlignment="1">
      <alignment horizontal="right"/>
    </xf>
    <xf numFmtId="43" fontId="10" fillId="3" borderId="5" xfId="1" applyFont="1" applyFill="1" applyBorder="1" applyAlignment="1">
      <alignment horizontal="right"/>
    </xf>
    <xf numFmtId="165" fontId="9" fillId="3" borderId="2" xfId="1" applyNumberFormat="1" applyFont="1" applyFill="1" applyBorder="1" applyAlignment="1">
      <alignment horizontal="right"/>
    </xf>
    <xf numFmtId="43" fontId="6" fillId="3" borderId="5" xfId="1" applyFont="1" applyFill="1" applyBorder="1" applyAlignment="1">
      <alignment horizontal="right"/>
    </xf>
    <xf numFmtId="165" fontId="5" fillId="3" borderId="2" xfId="1" applyNumberFormat="1" applyFont="1" applyFill="1" applyBorder="1" applyAlignment="1">
      <alignment horizontal="right"/>
    </xf>
    <xf numFmtId="43" fontId="10" fillId="3" borderId="2" xfId="0" applyNumberFormat="1" applyFont="1" applyFill="1" applyBorder="1" applyAlignment="1">
      <alignment horizontal="center" vertical="center" wrapText="1"/>
    </xf>
    <xf numFmtId="3" fontId="5" fillId="3" borderId="2" xfId="4" applyNumberFormat="1" applyFont="1" applyFill="1" applyBorder="1" applyAlignment="1">
      <alignment horizontal="left"/>
    </xf>
    <xf numFmtId="10" fontId="5" fillId="3" borderId="5" xfId="0" applyNumberFormat="1" applyFont="1" applyFill="1" applyBorder="1" applyAlignment="1">
      <alignment horizontal="right" vertical="center"/>
    </xf>
    <xf numFmtId="165" fontId="6" fillId="3" borderId="5" xfId="1" applyNumberFormat="1" applyFont="1" applyFill="1" applyBorder="1" applyAlignment="1">
      <alignment horizontal="right"/>
    </xf>
    <xf numFmtId="165" fontId="5" fillId="3" borderId="5" xfId="1" applyNumberFormat="1" applyFont="1" applyFill="1" applyBorder="1" applyAlignment="1">
      <alignment horizontal="right"/>
    </xf>
    <xf numFmtId="164" fontId="5" fillId="3" borderId="5" xfId="1" applyNumberFormat="1" applyFont="1" applyFill="1" applyBorder="1" applyAlignment="1">
      <alignment horizontal="right"/>
    </xf>
    <xf numFmtId="164" fontId="6" fillId="3" borderId="5" xfId="1" applyNumberFormat="1" applyFont="1" applyFill="1" applyBorder="1" applyAlignment="1">
      <alignment horizontal="right"/>
    </xf>
    <xf numFmtId="164" fontId="5" fillId="3" borderId="2" xfId="1" applyNumberFormat="1" applyFont="1" applyFill="1" applyBorder="1" applyAlignment="1">
      <alignment horizontal="right"/>
    </xf>
    <xf numFmtId="0" fontId="5" fillId="3" borderId="5" xfId="0" applyFont="1" applyFill="1" applyBorder="1" applyAlignment="1">
      <alignment horizontal="left" wrapText="1"/>
    </xf>
    <xf numFmtId="43" fontId="5" fillId="0" borderId="5" xfId="1" applyFont="1" applyFill="1" applyBorder="1" applyAlignment="1">
      <alignment horizontal="right"/>
    </xf>
    <xf numFmtId="3" fontId="5" fillId="3" borderId="2" xfId="4" applyNumberFormat="1" applyFont="1" applyFill="1" applyBorder="1" applyAlignment="1">
      <alignment horizontal="left" wrapText="1"/>
    </xf>
    <xf numFmtId="164" fontId="6" fillId="3" borderId="2" xfId="1" applyNumberFormat="1" applyFont="1" applyFill="1" applyBorder="1" applyAlignment="1">
      <alignment horizontal="right"/>
    </xf>
    <xf numFmtId="43" fontId="5" fillId="3" borderId="5" xfId="1" applyFont="1" applyFill="1" applyBorder="1" applyAlignment="1">
      <alignment horizontal="right"/>
    </xf>
    <xf numFmtId="0" fontId="5" fillId="0" borderId="0" xfId="7" applyNumberFormat="1" applyFont="1" applyFill="1" applyAlignment="1">
      <alignment vertical="center"/>
    </xf>
    <xf numFmtId="43" fontId="7" fillId="0" borderId="2" xfId="8" applyFont="1" applyFill="1" applyBorder="1" applyAlignment="1">
      <alignment horizontal="center" vertical="center" wrapText="1"/>
    </xf>
    <xf numFmtId="43" fontId="7" fillId="3" borderId="2" xfId="8" applyFont="1" applyFill="1" applyBorder="1" applyAlignment="1">
      <alignment horizontal="center" vertical="center" wrapText="1"/>
    </xf>
    <xf numFmtId="0" fontId="8" fillId="0" borderId="2" xfId="7" applyNumberFormat="1" applyFont="1" applyFill="1" applyBorder="1" applyAlignment="1">
      <alignment horizontal="right" vertical="center"/>
    </xf>
    <xf numFmtId="0" fontId="8" fillId="0" borderId="2" xfId="7" applyNumberFormat="1" applyFont="1" applyFill="1" applyBorder="1" applyAlignment="1">
      <alignment vertical="center" wrapText="1"/>
    </xf>
    <xf numFmtId="43" fontId="5" fillId="0" borderId="2" xfId="8" applyFont="1" applyFill="1" applyBorder="1" applyAlignment="1">
      <alignment vertical="center"/>
    </xf>
    <xf numFmtId="0" fontId="5" fillId="0" borderId="2" xfId="7" applyFont="1" applyFill="1" applyBorder="1" applyAlignment="1">
      <alignment horizontal="left" vertical="center" wrapText="1"/>
    </xf>
    <xf numFmtId="43" fontId="5" fillId="0" borderId="2" xfId="8" applyFont="1" applyFill="1" applyBorder="1" applyAlignment="1">
      <alignment horizontal="right" vertical="center"/>
    </xf>
    <xf numFmtId="4" fontId="3" fillId="0" borderId="0" xfId="7" applyNumberFormat="1" applyFont="1"/>
    <xf numFmtId="0" fontId="5" fillId="0" borderId="2" xfId="7" applyFont="1" applyFill="1" applyBorder="1" applyAlignment="1">
      <alignment horizontal="left" vertical="center"/>
    </xf>
    <xf numFmtId="0" fontId="14" fillId="0" borderId="2" xfId="7" applyFont="1" applyFill="1" applyBorder="1" applyAlignment="1">
      <alignment horizontal="left" vertical="center"/>
    </xf>
    <xf numFmtId="43" fontId="6" fillId="0" borderId="2" xfId="8" applyFont="1" applyFill="1" applyBorder="1" applyAlignment="1">
      <alignment vertical="center"/>
    </xf>
    <xf numFmtId="0" fontId="8" fillId="0" borderId="2" xfId="7" applyNumberFormat="1" applyFont="1" applyFill="1" applyBorder="1" applyAlignment="1">
      <alignment vertical="center"/>
    </xf>
    <xf numFmtId="43" fontId="5" fillId="3" borderId="2" xfId="8" applyFont="1" applyFill="1" applyBorder="1" applyAlignment="1">
      <alignment vertical="center"/>
    </xf>
    <xf numFmtId="43" fontId="5" fillId="0" borderId="2" xfId="8" applyNumberFormat="1" applyFont="1" applyFill="1" applyBorder="1" applyAlignment="1">
      <alignment horizontal="right" vertical="center"/>
    </xf>
    <xf numFmtId="43" fontId="6" fillId="0" borderId="2" xfId="8" applyNumberFormat="1" applyFont="1" applyFill="1" applyBorder="1" applyAlignment="1">
      <alignment vertical="center"/>
    </xf>
    <xf numFmtId="1" fontId="5" fillId="0" borderId="0" xfId="7" applyNumberFormat="1" applyFont="1" applyFill="1" applyAlignment="1">
      <alignment vertical="center"/>
    </xf>
    <xf numFmtId="0" fontId="26" fillId="0" borderId="0" xfId="7" applyNumberFormat="1" applyFont="1" applyFill="1" applyAlignment="1">
      <alignment vertical="center"/>
    </xf>
    <xf numFmtId="0" fontId="27" fillId="0" borderId="0" xfId="7" applyNumberFormat="1" applyFont="1" applyFill="1" applyAlignment="1">
      <alignment vertical="center"/>
    </xf>
    <xf numFmtId="0" fontId="5" fillId="0" borderId="0" xfId="7" applyFont="1" applyFill="1" applyAlignment="1">
      <alignment vertical="center"/>
    </xf>
    <xf numFmtId="0" fontId="6" fillId="0" borderId="0" xfId="7" applyFont="1" applyFill="1" applyAlignment="1">
      <alignment horizontal="left" vertical="center"/>
    </xf>
    <xf numFmtId="0" fontId="3" fillId="0" borderId="0" xfId="7" applyFont="1" applyFill="1" applyAlignment="1">
      <alignment vertical="center"/>
    </xf>
    <xf numFmtId="0" fontId="31" fillId="0" borderId="2" xfId="7" applyFont="1" applyFill="1" applyBorder="1" applyAlignment="1">
      <alignment horizontal="center" vertical="center"/>
    </xf>
    <xf numFmtId="0" fontId="31" fillId="0" borderId="2" xfId="7" applyFont="1" applyFill="1" applyBorder="1" applyAlignment="1">
      <alignment horizontal="center" vertical="center" wrapText="1"/>
    </xf>
    <xf numFmtId="0" fontId="30" fillId="0" borderId="2" xfId="7" applyFont="1" applyFill="1" applyBorder="1" applyAlignment="1">
      <alignment horizontal="center" vertical="center" wrapText="1"/>
    </xf>
    <xf numFmtId="0" fontId="5" fillId="0" borderId="2" xfId="7" applyFont="1" applyFill="1" applyBorder="1" applyAlignment="1">
      <alignment vertical="center" wrapText="1"/>
    </xf>
    <xf numFmtId="0" fontId="5" fillId="0" borderId="2" xfId="7" applyFont="1" applyFill="1" applyBorder="1" applyAlignment="1">
      <alignment vertical="center"/>
    </xf>
    <xf numFmtId="0" fontId="5" fillId="3" borderId="2" xfId="7" applyFont="1" applyFill="1" applyBorder="1" applyAlignment="1">
      <alignment horizontal="left" vertical="center"/>
    </xf>
    <xf numFmtId="0" fontId="5" fillId="3" borderId="2" xfId="7" applyFont="1" applyFill="1" applyBorder="1" applyAlignment="1">
      <alignment vertical="center"/>
    </xf>
    <xf numFmtId="2" fontId="5" fillId="0" borderId="2" xfId="8" applyNumberFormat="1" applyFont="1" applyFill="1" applyBorder="1" applyAlignment="1">
      <alignment vertical="center"/>
    </xf>
    <xf numFmtId="0" fontId="6" fillId="0" borderId="2" xfId="7" applyFont="1" applyFill="1" applyBorder="1" applyAlignment="1">
      <alignment vertical="center"/>
    </xf>
    <xf numFmtId="165" fontId="5" fillId="0" borderId="0" xfId="7" applyNumberFormat="1" applyFont="1" applyFill="1" applyAlignment="1">
      <alignment vertical="center"/>
    </xf>
    <xf numFmtId="168" fontId="5" fillId="0" borderId="0" xfId="7" applyNumberFormat="1" applyFont="1" applyFill="1" applyAlignment="1">
      <alignment vertical="center"/>
    </xf>
    <xf numFmtId="43" fontId="5" fillId="0" borderId="0" xfId="7" applyNumberFormat="1" applyFont="1" applyFill="1" applyAlignment="1">
      <alignment vertical="center"/>
    </xf>
    <xf numFmtId="0" fontId="2" fillId="0" borderId="0" xfId="10"/>
    <xf numFmtId="0" fontId="7" fillId="0" borderId="6" xfId="9" applyFont="1" applyBorder="1" applyAlignment="1">
      <alignment vertical="center" wrapText="1"/>
    </xf>
    <xf numFmtId="17" fontId="7" fillId="3" borderId="2" xfId="9" applyNumberFormat="1" applyFont="1" applyFill="1" applyBorder="1" applyAlignment="1">
      <alignment horizontal="center"/>
    </xf>
    <xf numFmtId="17" fontId="7" fillId="3" borderId="2" xfId="9" applyNumberFormat="1" applyFont="1" applyFill="1" applyBorder="1" applyAlignment="1">
      <alignment horizontal="center" wrapText="1"/>
    </xf>
    <xf numFmtId="0" fontId="7" fillId="0" borderId="6" xfId="10" applyFont="1" applyBorder="1" applyAlignment="1">
      <alignment vertical="center"/>
    </xf>
    <xf numFmtId="0" fontId="7" fillId="0" borderId="3" xfId="9" applyFont="1" applyBorder="1" applyAlignment="1">
      <alignment horizontal="center" wrapText="1"/>
    </xf>
    <xf numFmtId="17" fontId="7" fillId="0" borderId="4" xfId="9" applyNumberFormat="1" applyFont="1" applyBorder="1" applyAlignment="1">
      <alignment horizontal="center"/>
    </xf>
    <xf numFmtId="17" fontId="7" fillId="0" borderId="2" xfId="9" applyNumberFormat="1" applyFont="1" applyBorder="1" applyAlignment="1">
      <alignment horizontal="center"/>
    </xf>
    <xf numFmtId="0" fontId="2" fillId="0" borderId="2" xfId="10" applyBorder="1"/>
    <xf numFmtId="0" fontId="7" fillId="4" borderId="3" xfId="9" applyFont="1" applyFill="1" applyBorder="1" applyAlignment="1">
      <alignment horizontal="center" wrapText="1"/>
    </xf>
    <xf numFmtId="43" fontId="22" fillId="4" borderId="2" xfId="11" applyNumberFormat="1" applyFont="1" applyFill="1" applyBorder="1" applyAlignment="1" applyProtection="1"/>
    <xf numFmtId="43" fontId="22" fillId="4" borderId="4" xfId="11" applyNumberFormat="1" applyFont="1" applyFill="1" applyBorder="1" applyAlignment="1" applyProtection="1"/>
    <xf numFmtId="0" fontId="32" fillId="5" borderId="3" xfId="9" applyFont="1" applyFill="1" applyBorder="1" applyAlignment="1">
      <alignment vertical="center"/>
    </xf>
    <xf numFmtId="43" fontId="3" fillId="5" borderId="2" xfId="11" applyNumberFormat="1" applyFont="1" applyFill="1" applyBorder="1" applyAlignment="1" applyProtection="1"/>
    <xf numFmtId="43" fontId="0" fillId="5" borderId="4" xfId="11" applyNumberFormat="1" applyFont="1" applyFill="1" applyBorder="1" applyAlignment="1" applyProtection="1"/>
    <xf numFmtId="43" fontId="0" fillId="5" borderId="2" xfId="11" applyNumberFormat="1" applyFont="1" applyFill="1" applyBorder="1" applyAlignment="1" applyProtection="1"/>
    <xf numFmtId="0" fontId="2" fillId="6" borderId="2" xfId="10" applyFill="1" applyBorder="1"/>
    <xf numFmtId="0" fontId="30" fillId="0" borderId="3" xfId="9" applyFont="1" applyBorder="1" applyAlignment="1">
      <alignment vertical="center" wrapText="1"/>
    </xf>
    <xf numFmtId="43" fontId="3" fillId="3" borderId="2" xfId="11" applyNumberFormat="1" applyFont="1" applyFill="1" applyBorder="1" applyAlignment="1" applyProtection="1"/>
    <xf numFmtId="43" fontId="0" fillId="0" borderId="4" xfId="11" applyNumberFormat="1" applyFont="1" applyFill="1" applyBorder="1" applyAlignment="1" applyProtection="1"/>
    <xf numFmtId="43" fontId="0" fillId="0" borderId="2" xfId="11" applyNumberFormat="1" applyFont="1" applyFill="1" applyBorder="1" applyAlignment="1" applyProtection="1"/>
    <xf numFmtId="164" fontId="0" fillId="0" borderId="3" xfId="12" applyFont="1" applyFill="1" applyBorder="1" applyAlignment="1" applyProtection="1">
      <alignment horizontal="left" indent="4"/>
    </xf>
    <xf numFmtId="165" fontId="3" fillId="3" borderId="2" xfId="11" applyFont="1" applyFill="1" applyBorder="1" applyAlignment="1" applyProtection="1">
      <alignment horizontal="right"/>
    </xf>
    <xf numFmtId="165" fontId="3" fillId="3" borderId="4" xfId="11" applyFont="1" applyFill="1" applyBorder="1" applyAlignment="1" applyProtection="1">
      <alignment horizontal="right"/>
    </xf>
    <xf numFmtId="43" fontId="3" fillId="3" borderId="2" xfId="11" applyNumberFormat="1" applyFont="1" applyFill="1" applyBorder="1" applyAlignment="1" applyProtection="1">
      <alignment horizontal="right"/>
    </xf>
    <xf numFmtId="43" fontId="22" fillId="0" borderId="2" xfId="11" applyNumberFormat="1" applyFont="1" applyFill="1" applyBorder="1" applyAlignment="1" applyProtection="1"/>
    <xf numFmtId="165" fontId="22" fillId="0" borderId="2" xfId="11" applyFont="1" applyFill="1" applyBorder="1" applyAlignment="1" applyProtection="1"/>
    <xf numFmtId="165" fontId="22" fillId="0" borderId="2" xfId="11" applyFont="1" applyBorder="1"/>
    <xf numFmtId="164" fontId="0" fillId="0" borderId="3" xfId="12" applyFont="1" applyFill="1" applyBorder="1" applyAlignment="1" applyProtection="1">
      <alignment horizontal="left" wrapText="1" indent="4"/>
    </xf>
    <xf numFmtId="0" fontId="30" fillId="0" borderId="3" xfId="9" applyFont="1" applyBorder="1" applyAlignment="1">
      <alignment horizontal="left" vertical="center" indent="4"/>
    </xf>
    <xf numFmtId="165" fontId="30" fillId="3" borderId="2" xfId="11" applyFont="1" applyFill="1" applyBorder="1" applyAlignment="1" applyProtection="1">
      <alignment horizontal="left" wrapText="1"/>
    </xf>
    <xf numFmtId="165" fontId="30" fillId="3" borderId="4" xfId="11" applyFont="1" applyFill="1" applyBorder="1" applyAlignment="1" applyProtection="1">
      <alignment horizontal="left" wrapText="1"/>
    </xf>
    <xf numFmtId="165" fontId="30" fillId="3" borderId="2" xfId="11" applyFont="1" applyFill="1" applyBorder="1" applyAlignment="1" applyProtection="1">
      <alignment wrapText="1"/>
    </xf>
    <xf numFmtId="43" fontId="30" fillId="3" borderId="2" xfId="11" applyNumberFormat="1" applyFont="1" applyFill="1" applyBorder="1" applyAlignment="1" applyProtection="1">
      <alignment wrapText="1"/>
    </xf>
    <xf numFmtId="165" fontId="30" fillId="3" borderId="2" xfId="11" applyFont="1" applyFill="1" applyBorder="1" applyAlignment="1" applyProtection="1">
      <alignment horizontal="right" wrapText="1"/>
    </xf>
    <xf numFmtId="165" fontId="30" fillId="3" borderId="4" xfId="11" applyFont="1" applyFill="1" applyBorder="1" applyAlignment="1" applyProtection="1">
      <alignment horizontal="right" wrapText="1"/>
    </xf>
    <xf numFmtId="43" fontId="30" fillId="3" borderId="2" xfId="11" applyNumberFormat="1" applyFont="1" applyFill="1" applyBorder="1" applyAlignment="1" applyProtection="1">
      <alignment horizontal="right" wrapText="1"/>
    </xf>
    <xf numFmtId="165" fontId="3" fillId="3" borderId="2" xfId="11" applyFont="1" applyFill="1" applyBorder="1" applyAlignment="1" applyProtection="1">
      <alignment horizontal="left" wrapText="1"/>
    </xf>
    <xf numFmtId="165" fontId="3" fillId="3" borderId="4" xfId="11" applyFont="1" applyFill="1" applyBorder="1" applyAlignment="1" applyProtection="1">
      <alignment horizontal="left" wrapText="1"/>
    </xf>
    <xf numFmtId="43" fontId="3" fillId="3" borderId="2" xfId="11" applyNumberFormat="1" applyFont="1" applyFill="1" applyBorder="1" applyAlignment="1" applyProtection="1">
      <alignment wrapText="1"/>
    </xf>
    <xf numFmtId="165" fontId="2" fillId="0" borderId="0" xfId="10" applyNumberFormat="1"/>
    <xf numFmtId="165" fontId="3" fillId="3" borderId="2" xfId="11" applyFont="1" applyFill="1" applyBorder="1" applyAlignment="1" applyProtection="1">
      <alignment wrapText="1"/>
    </xf>
    <xf numFmtId="0" fontId="0" fillId="0" borderId="3" xfId="9" applyFont="1" applyBorder="1" applyAlignment="1">
      <alignment vertical="center" wrapText="1"/>
    </xf>
    <xf numFmtId="165" fontId="22" fillId="0" borderId="2" xfId="10" applyNumberFormat="1" applyFont="1" applyBorder="1"/>
    <xf numFmtId="0" fontId="23" fillId="0" borderId="3" xfId="9" applyFont="1" applyBorder="1" applyAlignment="1">
      <alignment vertical="center" wrapText="1"/>
    </xf>
    <xf numFmtId="43" fontId="30" fillId="3" borderId="2" xfId="11" applyNumberFormat="1" applyFont="1" applyFill="1" applyBorder="1" applyAlignment="1" applyProtection="1">
      <alignment horizontal="right"/>
    </xf>
    <xf numFmtId="165" fontId="23" fillId="0" borderId="2" xfId="10" applyNumberFormat="1" applyFont="1" applyBorder="1"/>
    <xf numFmtId="0" fontId="21" fillId="0" borderId="3" xfId="9" applyFont="1" applyBorder="1" applyAlignment="1">
      <alignment vertical="center" wrapText="1"/>
    </xf>
    <xf numFmtId="43" fontId="3" fillId="3" borderId="4" xfId="11" applyNumberFormat="1" applyFont="1" applyFill="1" applyBorder="1" applyAlignment="1" applyProtection="1">
      <alignment horizontal="right"/>
    </xf>
    <xf numFmtId="0" fontId="30" fillId="0" borderId="3" xfId="9" applyFont="1" applyBorder="1" applyAlignment="1">
      <alignment vertical="center"/>
    </xf>
    <xf numFmtId="43" fontId="30" fillId="3" borderId="4" xfId="11" applyNumberFormat="1" applyFont="1" applyFill="1" applyBorder="1" applyAlignment="1" applyProtection="1">
      <alignment horizontal="right"/>
    </xf>
    <xf numFmtId="43" fontId="30" fillId="3" borderId="2" xfId="11" applyNumberFormat="1" applyFont="1" applyFill="1" applyBorder="1" applyAlignment="1" applyProtection="1"/>
    <xf numFmtId="0" fontId="22" fillId="0" borderId="2" xfId="10" applyFont="1" applyBorder="1"/>
    <xf numFmtId="0" fontId="0" fillId="0" borderId="3" xfId="9" applyFont="1" applyBorder="1" applyAlignment="1">
      <alignment horizontal="left" wrapText="1" indent="4"/>
    </xf>
    <xf numFmtId="0" fontId="21" fillId="7" borderId="0" xfId="10" applyFont="1" applyFill="1"/>
    <xf numFmtId="0" fontId="0" fillId="0" borderId="3" xfId="9" applyFont="1" applyBorder="1" applyAlignment="1">
      <alignment horizontal="left" indent="4"/>
    </xf>
    <xf numFmtId="0" fontId="7" fillId="0" borderId="3" xfId="9" applyFont="1" applyBorder="1" applyAlignment="1">
      <alignment horizontal="left" wrapText="1"/>
    </xf>
    <xf numFmtId="43" fontId="30" fillId="3" borderId="2" xfId="11" applyNumberFormat="1" applyFont="1" applyFill="1" applyBorder="1" applyAlignment="1" applyProtection="1">
      <alignment horizontal="left" wrapText="1"/>
    </xf>
    <xf numFmtId="0" fontId="33" fillId="5" borderId="3" xfId="9" applyFont="1" applyFill="1" applyBorder="1" applyAlignment="1">
      <alignment vertical="center"/>
    </xf>
    <xf numFmtId="43" fontId="3" fillId="0" borderId="2" xfId="11" applyNumberFormat="1" applyFont="1" applyFill="1" applyBorder="1" applyAlignment="1" applyProtection="1"/>
    <xf numFmtId="43" fontId="3" fillId="3" borderId="4" xfId="11" applyNumberFormat="1" applyFont="1" applyFill="1" applyBorder="1" applyAlignment="1" applyProtection="1"/>
    <xf numFmtId="0" fontId="21" fillId="0" borderId="3" xfId="9" applyFont="1" applyBorder="1" applyAlignment="1">
      <alignment horizontal="left" wrapText="1" indent="4"/>
    </xf>
    <xf numFmtId="165" fontId="23" fillId="3" borderId="2" xfId="10" applyNumberFormat="1" applyFont="1" applyFill="1" applyBorder="1"/>
    <xf numFmtId="165" fontId="22" fillId="3" borderId="2" xfId="10" applyNumberFormat="1" applyFont="1" applyFill="1" applyBorder="1"/>
    <xf numFmtId="0" fontId="0" fillId="0" borderId="3" xfId="9" applyFont="1" applyBorder="1" applyAlignment="1">
      <alignment horizontal="left" vertical="center" indent="4"/>
    </xf>
    <xf numFmtId="43" fontId="30" fillId="3" borderId="4" xfId="11" applyNumberFormat="1" applyFont="1" applyFill="1" applyBorder="1" applyAlignment="1" applyProtection="1"/>
    <xf numFmtId="43" fontId="30" fillId="8" borderId="2" xfId="11" applyNumberFormat="1" applyFont="1" applyFill="1" applyBorder="1" applyAlignment="1" applyProtection="1">
      <alignment vertical="center"/>
    </xf>
    <xf numFmtId="43" fontId="30" fillId="8" borderId="4" xfId="11" applyNumberFormat="1" applyFont="1" applyFill="1" applyBorder="1" applyAlignment="1" applyProtection="1">
      <alignment vertical="center"/>
    </xf>
    <xf numFmtId="165" fontId="3" fillId="3" borderId="2" xfId="11" applyFont="1" applyFill="1" applyBorder="1" applyAlignment="1" applyProtection="1"/>
    <xf numFmtId="0" fontId="21" fillId="0" borderId="3" xfId="9" applyFont="1" applyBorder="1" applyAlignment="1">
      <alignment horizontal="left" indent="4"/>
    </xf>
    <xf numFmtId="0" fontId="7" fillId="8" borderId="3" xfId="9" applyFont="1" applyFill="1" applyBorder="1" applyAlignment="1">
      <alignment horizontal="center" vertical="center"/>
    </xf>
    <xf numFmtId="43" fontId="2" fillId="0" borderId="0" xfId="10" applyNumberFormat="1"/>
    <xf numFmtId="0" fontId="3" fillId="0" borderId="0" xfId="7" applyNumberFormat="1" applyFont="1" applyFill="1" applyAlignment="1">
      <alignment vertical="center"/>
    </xf>
    <xf numFmtId="43" fontId="30" fillId="0" borderId="2" xfId="8" applyFont="1" applyBorder="1" applyAlignment="1">
      <alignment horizontal="center" vertical="center" wrapText="1"/>
    </xf>
    <xf numFmtId="43" fontId="30" fillId="0" borderId="2" xfId="8" quotePrefix="1" applyFont="1" applyFill="1" applyBorder="1" applyAlignment="1">
      <alignment horizontal="center" vertical="center" wrapText="1"/>
    </xf>
    <xf numFmtId="43" fontId="30" fillId="0" borderId="2" xfId="8" quotePrefix="1" applyFont="1" applyBorder="1" applyAlignment="1">
      <alignment horizontal="center" vertical="center" wrapText="1"/>
    </xf>
    <xf numFmtId="0" fontId="30" fillId="0" borderId="2" xfId="7" applyFont="1" applyBorder="1" applyAlignment="1">
      <alignment horizontal="center" vertical="center" wrapText="1"/>
    </xf>
    <xf numFmtId="0" fontId="30" fillId="0" borderId="0" xfId="7" applyNumberFormat="1" applyFont="1" applyFill="1" applyBorder="1" applyAlignment="1">
      <alignment vertical="center"/>
    </xf>
    <xf numFmtId="0" fontId="30" fillId="0" borderId="0" xfId="7" applyNumberFormat="1" applyFont="1" applyFill="1" applyAlignment="1">
      <alignment vertical="center"/>
    </xf>
    <xf numFmtId="43" fontId="30" fillId="0" borderId="2" xfId="8" applyFont="1" applyBorder="1" applyAlignment="1">
      <alignment horizontal="left" vertical="center" wrapText="1"/>
    </xf>
    <xf numFmtId="43" fontId="30" fillId="0" borderId="2" xfId="8" applyFont="1" applyFill="1" applyBorder="1" applyAlignment="1">
      <alignment horizontal="center" vertical="center" wrapText="1"/>
    </xf>
    <xf numFmtId="0" fontId="3" fillId="0" borderId="2" xfId="7" applyFont="1" applyBorder="1" applyAlignment="1">
      <alignment horizontal="center"/>
    </xf>
    <xf numFmtId="0" fontId="3" fillId="0" borderId="2" xfId="7" applyFont="1" applyBorder="1" applyAlignment="1"/>
    <xf numFmtId="43" fontId="3" fillId="0" borderId="2" xfId="8" applyNumberFormat="1" applyFont="1" applyFill="1" applyBorder="1" applyAlignment="1"/>
    <xf numFmtId="0" fontId="3" fillId="0" borderId="2" xfId="7" applyFont="1" applyBorder="1" applyAlignment="1">
      <alignment wrapText="1"/>
    </xf>
    <xf numFmtId="165" fontId="3" fillId="0" borderId="0" xfId="7" applyNumberFormat="1" applyFont="1" applyBorder="1" applyAlignment="1">
      <alignment vertical="center"/>
    </xf>
    <xf numFmtId="165" fontId="3" fillId="0" borderId="0" xfId="7" applyNumberFormat="1" applyFont="1" applyAlignment="1">
      <alignment vertical="center"/>
    </xf>
    <xf numFmtId="0" fontId="3" fillId="0" borderId="0" xfId="7" applyFont="1" applyAlignment="1">
      <alignment vertical="center"/>
    </xf>
    <xf numFmtId="0" fontId="3" fillId="0" borderId="0" xfId="7" applyFont="1" applyBorder="1" applyAlignment="1">
      <alignment vertical="center"/>
    </xf>
    <xf numFmtId="0" fontId="3" fillId="0" borderId="2" xfId="7" quotePrefix="1" applyFont="1" applyBorder="1" applyAlignment="1">
      <alignment horizontal="left" wrapText="1"/>
    </xf>
    <xf numFmtId="9" fontId="3" fillId="0" borderId="0" xfId="7" applyNumberFormat="1" applyFont="1" applyBorder="1" applyAlignment="1">
      <alignment vertical="center"/>
    </xf>
    <xf numFmtId="43" fontId="3" fillId="3" borderId="2" xfId="8" applyNumberFormat="1" applyFont="1" applyFill="1" applyBorder="1" applyAlignment="1"/>
    <xf numFmtId="0" fontId="30" fillId="0" borderId="2" xfId="7" applyFont="1" applyBorder="1" applyAlignment="1">
      <alignment horizontal="center"/>
    </xf>
    <xf numFmtId="0" fontId="30" fillId="0" borderId="2" xfId="7" applyFont="1" applyBorder="1" applyAlignment="1">
      <alignment horizontal="left"/>
    </xf>
    <xf numFmtId="43" fontId="30" fillId="0" borderId="2" xfId="8" applyFont="1" applyFill="1" applyBorder="1" applyAlignment="1"/>
    <xf numFmtId="43" fontId="30" fillId="3" borderId="2" xfId="8" applyFont="1" applyFill="1" applyBorder="1" applyAlignment="1"/>
    <xf numFmtId="43" fontId="30" fillId="0" borderId="2" xfId="8" applyFont="1" applyBorder="1" applyAlignment="1"/>
    <xf numFmtId="0" fontId="30" fillId="0" borderId="0" xfId="7" applyFont="1" applyBorder="1" applyAlignment="1">
      <alignment vertical="center"/>
    </xf>
    <xf numFmtId="0" fontId="30" fillId="0" borderId="0" xfId="7" applyFont="1" applyAlignment="1">
      <alignment vertical="center"/>
    </xf>
    <xf numFmtId="43" fontId="30" fillId="0" borderId="2" xfId="8" applyNumberFormat="1" applyFont="1" applyFill="1" applyBorder="1" applyAlignment="1"/>
    <xf numFmtId="0" fontId="30" fillId="0" borderId="2" xfId="7" applyFont="1" applyBorder="1" applyAlignment="1">
      <alignment wrapText="1"/>
    </xf>
    <xf numFmtId="0" fontId="3" fillId="0" borderId="2" xfId="7" applyFont="1" applyBorder="1" applyAlignment="1">
      <alignment horizontal="left"/>
    </xf>
    <xf numFmtId="43" fontId="3" fillId="3" borderId="2" xfId="8" applyFont="1" applyFill="1" applyBorder="1" applyAlignment="1"/>
    <xf numFmtId="43" fontId="38" fillId="0" borderId="2" xfId="8" applyNumberFormat="1" applyFont="1" applyFill="1" applyBorder="1" applyAlignment="1">
      <alignment shrinkToFit="1"/>
    </xf>
    <xf numFmtId="43" fontId="38" fillId="3" borderId="2" xfId="8" applyFont="1" applyFill="1" applyBorder="1" applyAlignment="1">
      <alignment shrinkToFit="1"/>
    </xf>
    <xf numFmtId="165" fontId="30" fillId="0" borderId="0" xfId="7" applyNumberFormat="1" applyFont="1" applyAlignment="1">
      <alignment vertical="center"/>
    </xf>
    <xf numFmtId="43" fontId="3" fillId="0" borderId="2" xfId="8" applyFont="1" applyBorder="1" applyAlignment="1"/>
    <xf numFmtId="43" fontId="5" fillId="3" borderId="2" xfId="8" applyNumberFormat="1" applyFont="1" applyFill="1" applyBorder="1" applyAlignment="1"/>
    <xf numFmtId="169" fontId="3" fillId="0" borderId="2" xfId="8" applyNumberFormat="1" applyFont="1" applyFill="1" applyBorder="1" applyAlignment="1"/>
    <xf numFmtId="43" fontId="3" fillId="0" borderId="2" xfId="7" quotePrefix="1" applyNumberFormat="1" applyFont="1" applyBorder="1" applyAlignment="1"/>
    <xf numFmtId="43" fontId="3" fillId="0" borderId="2" xfId="8" applyFont="1" applyFill="1" applyBorder="1" applyAlignment="1"/>
    <xf numFmtId="0" fontId="30" fillId="0" borderId="2" xfId="7" applyFont="1" applyBorder="1" applyAlignment="1"/>
    <xf numFmtId="43" fontId="38" fillId="0" borderId="2" xfId="8" applyFont="1" applyFill="1" applyBorder="1" applyAlignment="1">
      <alignment shrinkToFit="1"/>
    </xf>
    <xf numFmtId="0" fontId="3" fillId="0" borderId="2" xfId="7" applyFont="1" applyFill="1" applyBorder="1" applyAlignment="1"/>
    <xf numFmtId="0" fontId="30" fillId="0" borderId="2" xfId="7" applyFont="1" applyFill="1" applyBorder="1" applyAlignment="1"/>
    <xf numFmtId="165" fontId="30" fillId="0" borderId="2" xfId="7" applyNumberFormat="1" applyFont="1" applyFill="1" applyBorder="1" applyAlignment="1"/>
    <xf numFmtId="165" fontId="30" fillId="0" borderId="2" xfId="7" applyNumberFormat="1" applyFont="1" applyBorder="1" applyAlignment="1"/>
    <xf numFmtId="3" fontId="39" fillId="0" borderId="2" xfId="7" applyNumberFormat="1" applyFont="1" applyBorder="1"/>
    <xf numFmtId="0" fontId="3" fillId="0" borderId="2" xfId="7" applyFont="1" applyBorder="1" applyAlignment="1">
      <alignment horizontal="center" vertical="center"/>
    </xf>
    <xf numFmtId="0" fontId="30" fillId="0" borderId="2" xfId="7" applyFont="1" applyBorder="1" applyAlignment="1">
      <alignment vertical="center"/>
    </xf>
    <xf numFmtId="43" fontId="30" fillId="0" borderId="2" xfId="7" applyNumberFormat="1" applyFont="1" applyFill="1" applyBorder="1" applyAlignment="1">
      <alignment vertical="center"/>
    </xf>
    <xf numFmtId="43" fontId="30" fillId="3" borderId="2" xfId="7" applyNumberFormat="1" applyFont="1" applyFill="1" applyBorder="1" applyAlignment="1">
      <alignment vertical="center"/>
    </xf>
    <xf numFmtId="0" fontId="3" fillId="0" borderId="0" xfId="7" applyFont="1" applyAlignment="1">
      <alignment horizontal="center" vertical="center"/>
    </xf>
    <xf numFmtId="165" fontId="3" fillId="0" borderId="0" xfId="7" applyNumberFormat="1" applyFont="1" applyFill="1" applyAlignment="1">
      <alignment vertical="center"/>
    </xf>
    <xf numFmtId="3" fontId="3" fillId="0" borderId="0" xfId="7" applyNumberFormat="1" applyFont="1" applyAlignment="1">
      <alignment vertical="center"/>
    </xf>
    <xf numFmtId="165" fontId="3" fillId="0" borderId="0" xfId="7" applyNumberFormat="1" applyFont="1" applyFill="1" applyBorder="1" applyAlignment="1">
      <alignment vertical="center"/>
    </xf>
    <xf numFmtId="0" fontId="3" fillId="0" borderId="0" xfId="7" applyFont="1" applyFill="1" applyBorder="1" applyAlignment="1">
      <alignment vertical="center"/>
    </xf>
    <xf numFmtId="0" fontId="40" fillId="0" borderId="0" xfId="7" applyFont="1" applyAlignment="1">
      <alignment vertical="center"/>
    </xf>
    <xf numFmtId="0" fontId="10" fillId="0" borderId="0" xfId="7" applyNumberFormat="1" applyFont="1" applyFill="1" applyAlignment="1">
      <alignment vertical="center"/>
    </xf>
    <xf numFmtId="0" fontId="41" fillId="0" borderId="0" xfId="7" applyNumberFormat="1" applyFont="1" applyFill="1" applyAlignment="1">
      <alignment horizontal="center" vertical="center"/>
    </xf>
    <xf numFmtId="0" fontId="42" fillId="0" borderId="0" xfId="7" applyNumberFormat="1" applyFont="1" applyFill="1" applyAlignment="1">
      <alignment vertical="center"/>
    </xf>
    <xf numFmtId="43" fontId="30" fillId="0" borderId="3" xfId="8" applyFont="1" applyBorder="1" applyAlignment="1">
      <alignment horizontal="center" vertical="center" wrapText="1"/>
    </xf>
    <xf numFmtId="0" fontId="30" fillId="0" borderId="6" xfId="7" applyFont="1" applyBorder="1" applyAlignment="1">
      <alignment horizontal="center" vertical="center" wrapText="1"/>
    </xf>
    <xf numFmtId="0" fontId="10" fillId="0" borderId="3" xfId="7" applyFont="1" applyBorder="1" applyAlignment="1">
      <alignment horizontal="center" vertical="center"/>
    </xf>
    <xf numFmtId="0" fontId="10" fillId="0" borderId="2" xfId="7" applyFont="1" applyBorder="1" applyAlignment="1">
      <alignment vertical="center"/>
    </xf>
    <xf numFmtId="169" fontId="43" fillId="0" borderId="2" xfId="8" applyNumberFormat="1" applyFont="1" applyFill="1" applyBorder="1" applyAlignment="1"/>
    <xf numFmtId="43" fontId="10" fillId="0" borderId="2" xfId="6" applyNumberFormat="1" applyFont="1" applyFill="1" applyBorder="1" applyAlignment="1"/>
    <xf numFmtId="0" fontId="10" fillId="0" borderId="0" xfId="7" applyFont="1" applyAlignment="1">
      <alignment vertical="center"/>
    </xf>
    <xf numFmtId="43" fontId="10" fillId="0" borderId="2" xfId="8" applyFont="1" applyFill="1" applyBorder="1" applyAlignment="1"/>
    <xf numFmtId="43" fontId="10" fillId="3" borderId="2" xfId="6" applyNumberFormat="1" applyFont="1" applyFill="1" applyBorder="1" applyAlignment="1"/>
    <xf numFmtId="43" fontId="43" fillId="0" borderId="2" xfId="8" applyFont="1" applyFill="1" applyBorder="1" applyAlignment="1"/>
    <xf numFmtId="43" fontId="44" fillId="0" borderId="2" xfId="8" applyNumberFormat="1" applyFont="1" applyFill="1" applyBorder="1" applyAlignment="1">
      <alignment horizontal="center"/>
    </xf>
    <xf numFmtId="0" fontId="45" fillId="0" borderId="0" xfId="7" applyFont="1" applyAlignment="1">
      <alignment vertical="center"/>
    </xf>
    <xf numFmtId="0" fontId="10" fillId="0" borderId="2" xfId="7" quotePrefix="1" applyFont="1" applyBorder="1" applyAlignment="1">
      <alignment horizontal="left" vertical="center"/>
    </xf>
    <xf numFmtId="0" fontId="10" fillId="0" borderId="2" xfId="7" quotePrefix="1" applyFont="1" applyBorder="1" applyAlignment="1">
      <alignment horizontal="center" vertical="center"/>
    </xf>
    <xf numFmtId="0" fontId="7" fillId="0" borderId="2" xfId="7" applyFont="1" applyBorder="1" applyAlignment="1">
      <alignment vertical="center"/>
    </xf>
    <xf numFmtId="43" fontId="46" fillId="0" borderId="2" xfId="8" applyNumberFormat="1" applyFont="1" applyFill="1" applyBorder="1" applyAlignment="1">
      <alignment vertical="center"/>
    </xf>
    <xf numFmtId="43" fontId="10" fillId="0" borderId="0" xfId="7" applyNumberFormat="1" applyFont="1" applyFill="1" applyAlignment="1">
      <alignment vertical="center"/>
    </xf>
    <xf numFmtId="0" fontId="10" fillId="0" borderId="0" xfId="7" applyFont="1" applyFill="1" applyAlignment="1">
      <alignment vertical="center"/>
    </xf>
    <xf numFmtId="0" fontId="3" fillId="3" borderId="0" xfId="7" applyNumberFormat="1" applyFont="1" applyFill="1" applyAlignment="1">
      <alignment vertical="center"/>
    </xf>
    <xf numFmtId="43" fontId="30" fillId="3" borderId="2" xfId="8" applyFont="1" applyFill="1" applyBorder="1" applyAlignment="1">
      <alignment horizontal="center" vertical="center" wrapText="1"/>
    </xf>
    <xf numFmtId="0" fontId="30" fillId="3" borderId="2" xfId="7" applyFont="1" applyFill="1" applyBorder="1" applyAlignment="1">
      <alignment horizontal="center" vertical="center" wrapText="1"/>
    </xf>
    <xf numFmtId="0" fontId="30" fillId="3" borderId="0" xfId="7" applyNumberFormat="1" applyFont="1" applyFill="1" applyAlignment="1">
      <alignment vertical="center"/>
    </xf>
    <xf numFmtId="0" fontId="3" fillId="3" borderId="2" xfId="7" applyFont="1" applyFill="1" applyBorder="1" applyAlignment="1">
      <alignment horizontal="center" vertical="center"/>
    </xf>
    <xf numFmtId="0" fontId="30" fillId="3" borderId="2" xfId="7" applyFont="1" applyFill="1" applyBorder="1" applyAlignment="1">
      <alignment vertical="center"/>
    </xf>
    <xf numFmtId="43" fontId="30" fillId="3" borderId="0" xfId="7" applyNumberFormat="1" applyFont="1" applyFill="1" applyAlignment="1">
      <alignment vertical="center"/>
    </xf>
    <xf numFmtId="0" fontId="30" fillId="3" borderId="0" xfId="7" applyFont="1" applyFill="1" applyAlignment="1">
      <alignment vertical="center"/>
    </xf>
    <xf numFmtId="43" fontId="30" fillId="0" borderId="2" xfId="8" applyFont="1" applyFill="1" applyBorder="1" applyAlignment="1">
      <alignment horizontal="center" wrapText="1"/>
    </xf>
    <xf numFmtId="43" fontId="30" fillId="3" borderId="2" xfId="8" applyFont="1" applyFill="1" applyBorder="1" applyAlignment="1">
      <alignment horizontal="center" wrapText="1"/>
    </xf>
    <xf numFmtId="0" fontId="3" fillId="3" borderId="0" xfId="7" applyFont="1" applyFill="1" applyAlignment="1">
      <alignment vertical="center"/>
    </xf>
    <xf numFmtId="0" fontId="3" fillId="3" borderId="2" xfId="7" applyFont="1" applyFill="1" applyBorder="1" applyAlignment="1">
      <alignment horizontal="left" vertical="center"/>
    </xf>
    <xf numFmtId="43" fontId="43" fillId="0" borderId="2" xfId="6" applyNumberFormat="1" applyFont="1" applyFill="1" applyBorder="1" applyAlignment="1"/>
    <xf numFmtId="43" fontId="10" fillId="3" borderId="2" xfId="6" applyFont="1" applyFill="1" applyBorder="1" applyAlignment="1"/>
    <xf numFmtId="43" fontId="3" fillId="3" borderId="0" xfId="7" applyNumberFormat="1" applyFont="1" applyFill="1" applyAlignment="1">
      <alignment vertical="center"/>
    </xf>
    <xf numFmtId="0" fontId="40" fillId="3" borderId="0" xfId="7" applyFont="1" applyFill="1" applyAlignment="1">
      <alignment vertical="center"/>
    </xf>
    <xf numFmtId="43" fontId="24" fillId="0" borderId="2" xfId="8" applyFill="1" applyBorder="1" applyAlignment="1"/>
    <xf numFmtId="169" fontId="10" fillId="0" borderId="2" xfId="6" applyNumberFormat="1" applyFont="1" applyFill="1" applyBorder="1" applyAlignment="1"/>
    <xf numFmtId="0" fontId="30" fillId="3" borderId="2" xfId="7" applyFont="1" applyFill="1" applyBorder="1" applyAlignment="1">
      <alignment horizontal="left" vertical="center"/>
    </xf>
    <xf numFmtId="0" fontId="47" fillId="3" borderId="0" xfId="7" applyFont="1" applyFill="1" applyAlignment="1">
      <alignment vertical="center"/>
    </xf>
    <xf numFmtId="4" fontId="3" fillId="3" borderId="0" xfId="7" applyNumberFormat="1" applyFont="1" applyFill="1" applyAlignment="1">
      <alignment vertical="center"/>
    </xf>
    <xf numFmtId="43" fontId="48" fillId="0" borderId="2" xfId="8" applyFont="1" applyBorder="1"/>
    <xf numFmtId="170" fontId="3" fillId="3" borderId="2" xfId="8" applyNumberFormat="1" applyFont="1" applyFill="1" applyBorder="1" applyAlignment="1"/>
    <xf numFmtId="4" fontId="40" fillId="3" borderId="0" xfId="7" applyNumberFormat="1" applyFont="1" applyFill="1" applyAlignment="1">
      <alignment vertical="center"/>
    </xf>
    <xf numFmtId="43" fontId="49" fillId="0" borderId="2" xfId="8" applyFont="1" applyFill="1" applyBorder="1" applyAlignment="1">
      <alignment shrinkToFit="1"/>
    </xf>
    <xf numFmtId="2" fontId="3" fillId="0" borderId="0" xfId="7" applyNumberFormat="1" applyFont="1" applyFill="1" applyAlignment="1">
      <alignment vertical="center"/>
    </xf>
    <xf numFmtId="170" fontId="10" fillId="3" borderId="2" xfId="6" applyNumberFormat="1" applyFont="1" applyFill="1" applyBorder="1" applyAlignment="1"/>
    <xf numFmtId="43" fontId="30" fillId="3" borderId="2" xfId="8" applyNumberFormat="1" applyFont="1" applyFill="1" applyBorder="1" applyAlignment="1"/>
    <xf numFmtId="43" fontId="50" fillId="0" borderId="2" xfId="6" applyNumberFormat="1" applyFont="1" applyFill="1" applyBorder="1" applyAlignment="1"/>
    <xf numFmtId="0" fontId="30" fillId="3" borderId="2" xfId="7" applyFont="1" applyFill="1" applyBorder="1" applyAlignment="1">
      <alignment horizontal="center" vertical="center"/>
    </xf>
    <xf numFmtId="0" fontId="30" fillId="3" borderId="2" xfId="7" applyFont="1" applyFill="1" applyBorder="1" applyAlignment="1"/>
    <xf numFmtId="0" fontId="3" fillId="3" borderId="0" xfId="7" applyFont="1" applyFill="1" applyAlignment="1">
      <alignment horizontal="center" vertical="center"/>
    </xf>
    <xf numFmtId="2" fontId="3" fillId="3" borderId="0" xfId="7" applyNumberFormat="1" applyFont="1" applyFill="1" applyAlignment="1">
      <alignment vertical="center"/>
    </xf>
    <xf numFmtId="9" fontId="3" fillId="3" borderId="0" xfId="13" applyFont="1" applyFill="1" applyAlignment="1">
      <alignment vertical="center"/>
    </xf>
    <xf numFmtId="43" fontId="3" fillId="0" borderId="0" xfId="7" applyNumberFormat="1" applyFont="1" applyFill="1" applyAlignment="1">
      <alignment vertical="center"/>
    </xf>
    <xf numFmtId="0" fontId="6" fillId="0" borderId="2" xfId="0" applyFont="1" applyFill="1" applyBorder="1" applyAlignment="1">
      <alignment horizontal="center" vertical="center" wrapText="1"/>
    </xf>
    <xf numFmtId="43" fontId="30" fillId="0" borderId="2" xfId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29" fillId="0" borderId="0" xfId="0" applyNumberFormat="1" applyFont="1" applyFill="1"/>
    <xf numFmtId="43" fontId="6" fillId="0" borderId="2" xfId="1" applyFont="1" applyFill="1" applyBorder="1" applyAlignment="1">
      <alignment horizontal="center" wrapText="1"/>
    </xf>
    <xf numFmtId="0" fontId="28" fillId="0" borderId="2" xfId="0" applyNumberFormat="1" applyFont="1" applyFill="1" applyBorder="1" applyAlignment="1">
      <alignment horizontal="center"/>
    </xf>
    <xf numFmtId="0" fontId="28" fillId="0" borderId="2" xfId="0" applyNumberFormat="1" applyFont="1" applyFill="1" applyBorder="1" applyAlignment="1">
      <alignment horizontal="left"/>
    </xf>
    <xf numFmtId="0" fontId="29" fillId="0" borderId="2" xfId="0" applyNumberFormat="1" applyFont="1" applyFill="1" applyBorder="1"/>
    <xf numFmtId="0" fontId="29" fillId="0" borderId="0" xfId="0" applyNumberFormat="1" applyFont="1" applyFill="1" applyBorder="1"/>
    <xf numFmtId="0" fontId="29" fillId="0" borderId="2" xfId="0" applyNumberFormat="1" applyFont="1" applyFill="1" applyBorder="1" applyAlignment="1">
      <alignment horizontal="center"/>
    </xf>
    <xf numFmtId="43" fontId="29" fillId="0" borderId="2" xfId="0" applyNumberFormat="1" applyFont="1" applyFill="1" applyBorder="1"/>
    <xf numFmtId="43" fontId="29" fillId="0" borderId="2" xfId="1" applyFont="1" applyFill="1" applyBorder="1"/>
    <xf numFmtId="165" fontId="29" fillId="0" borderId="0" xfId="0" applyNumberFormat="1" applyFont="1" applyFill="1" applyBorder="1"/>
    <xf numFmtId="0" fontId="55" fillId="0" borderId="0" xfId="0" applyNumberFormat="1" applyFont="1" applyFill="1" applyBorder="1"/>
    <xf numFmtId="43" fontId="29" fillId="0" borderId="2" xfId="1" applyNumberFormat="1" applyFont="1" applyFill="1" applyBorder="1"/>
    <xf numFmtId="43" fontId="29" fillId="0" borderId="0" xfId="0" applyNumberFormat="1" applyFont="1" applyFill="1" applyBorder="1"/>
    <xf numFmtId="0" fontId="28" fillId="0" borderId="2" xfId="0" applyNumberFormat="1" applyFont="1" applyFill="1" applyBorder="1" applyAlignment="1">
      <alignment horizontal="left" indent="4"/>
    </xf>
    <xf numFmtId="43" fontId="28" fillId="0" borderId="2" xfId="0" applyNumberFormat="1" applyFont="1" applyFill="1" applyBorder="1"/>
    <xf numFmtId="0" fontId="0" fillId="0" borderId="2" xfId="0" applyNumberFormat="1" applyFont="1" applyFill="1" applyBorder="1" applyAlignment="1">
      <alignment horizontal="center"/>
    </xf>
    <xf numFmtId="0" fontId="29" fillId="0" borderId="2" xfId="0" applyNumberFormat="1" applyFont="1" applyFill="1" applyBorder="1" applyAlignment="1">
      <alignment wrapText="1"/>
    </xf>
    <xf numFmtId="0" fontId="29" fillId="0" borderId="2" xfId="0" applyNumberFormat="1" applyFont="1" applyFill="1" applyBorder="1" applyAlignment="1">
      <alignment horizontal="left" wrapText="1" indent="2"/>
    </xf>
    <xf numFmtId="0" fontId="28" fillId="0" borderId="2" xfId="0" applyNumberFormat="1" applyFont="1" applyFill="1" applyBorder="1"/>
    <xf numFmtId="0" fontId="28" fillId="0" borderId="0" xfId="0" applyNumberFormat="1" applyFont="1" applyFill="1" applyBorder="1"/>
    <xf numFmtId="0" fontId="29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/>
    <xf numFmtId="0" fontId="5" fillId="0" borderId="0" xfId="0" applyFont="1" applyFill="1"/>
    <xf numFmtId="0" fontId="58" fillId="0" borderId="0" xfId="0" applyFont="1" applyFill="1"/>
    <xf numFmtId="0" fontId="5" fillId="0" borderId="2" xfId="0" applyFont="1" applyFill="1" applyBorder="1" applyAlignment="1">
      <alignment horizontal="center"/>
    </xf>
    <xf numFmtId="0" fontId="6" fillId="0" borderId="2" xfId="0" applyFont="1" applyFill="1" applyBorder="1"/>
    <xf numFmtId="43" fontId="28" fillId="0" borderId="2" xfId="1" applyFont="1" applyFill="1" applyBorder="1"/>
    <xf numFmtId="172" fontId="29" fillId="0" borderId="2" xfId="1" applyNumberFormat="1" applyFont="1" applyFill="1" applyBorder="1"/>
    <xf numFmtId="172" fontId="6" fillId="0" borderId="2" xfId="0" applyNumberFormat="1" applyFont="1" applyFill="1" applyBorder="1"/>
    <xf numFmtId="0" fontId="5" fillId="0" borderId="2" xfId="0" applyFont="1" applyFill="1" applyBorder="1"/>
    <xf numFmtId="172" fontId="29" fillId="0" borderId="2" xfId="1" applyNumberFormat="1" applyFont="1" applyFill="1" applyBorder="1" applyAlignment="1">
      <alignment horizontal="right"/>
    </xf>
    <xf numFmtId="172" fontId="5" fillId="0" borderId="2" xfId="0" applyNumberFormat="1" applyFont="1" applyFill="1" applyBorder="1"/>
    <xf numFmtId="43" fontId="6" fillId="0" borderId="2" xfId="0" applyNumberFormat="1" applyFont="1" applyFill="1" applyBorder="1"/>
    <xf numFmtId="172" fontId="29" fillId="0" borderId="0" xfId="1" applyNumberFormat="1" applyFont="1" applyFill="1"/>
    <xf numFmtId="172" fontId="28" fillId="0" borderId="2" xfId="1" applyNumberFormat="1" applyFont="1" applyFill="1" applyBorder="1"/>
    <xf numFmtId="0" fontId="6" fillId="0" borderId="0" xfId="0" applyFont="1" applyFill="1"/>
    <xf numFmtId="172" fontId="5" fillId="0" borderId="0" xfId="1" applyNumberFormat="1" applyFont="1" applyFill="1"/>
    <xf numFmtId="0" fontId="5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0" fillId="0" borderId="0" xfId="0" applyFont="1" applyFill="1"/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vertical="center"/>
    </xf>
    <xf numFmtId="43" fontId="5" fillId="0" borderId="2" xfId="1" applyFont="1" applyFill="1" applyBorder="1" applyAlignment="1">
      <alignment vertical="center"/>
    </xf>
    <xf numFmtId="0" fontId="6" fillId="0" borderId="4" xfId="0" applyFont="1" applyFill="1" applyBorder="1" applyAlignment="1">
      <alignment vertical="center"/>
    </xf>
    <xf numFmtId="0" fontId="3" fillId="0" borderId="0" xfId="14" applyFont="1" applyFill="1" applyAlignment="1">
      <alignment vertical="center"/>
    </xf>
    <xf numFmtId="0" fontId="6" fillId="0" borderId="6" xfId="14" applyFont="1" applyFill="1" applyBorder="1" applyAlignment="1">
      <alignment vertical="center"/>
    </xf>
    <xf numFmtId="0" fontId="6" fillId="0" borderId="0" xfId="14" applyFont="1" applyFill="1" applyAlignment="1">
      <alignment vertical="center"/>
    </xf>
    <xf numFmtId="0" fontId="6" fillId="0" borderId="2" xfId="14" applyFont="1" applyFill="1" applyBorder="1" applyAlignment="1">
      <alignment horizontal="center" vertical="center"/>
    </xf>
    <xf numFmtId="0" fontId="30" fillId="0" borderId="2" xfId="14" applyFont="1" applyFill="1" applyBorder="1" applyAlignment="1">
      <alignment horizontal="center" vertical="center" wrapText="1"/>
    </xf>
    <xf numFmtId="0" fontId="5" fillId="0" borderId="0" xfId="14" applyFont="1" applyFill="1" applyAlignment="1">
      <alignment horizontal="center" vertical="center"/>
    </xf>
    <xf numFmtId="0" fontId="3" fillId="0" borderId="2" xfId="14" applyFont="1" applyFill="1" applyBorder="1" applyAlignment="1">
      <alignment vertical="center"/>
    </xf>
    <xf numFmtId="174" fontId="3" fillId="0" borderId="2" xfId="1" applyNumberFormat="1" applyFont="1" applyFill="1" applyBorder="1" applyAlignment="1" applyProtection="1"/>
    <xf numFmtId="174" fontId="30" fillId="0" borderId="2" xfId="1" applyNumberFormat="1" applyFont="1" applyFill="1" applyBorder="1" applyAlignment="1" applyProtection="1"/>
    <xf numFmtId="174" fontId="3" fillId="0" borderId="2" xfId="15" applyNumberFormat="1" applyFont="1" applyFill="1" applyBorder="1" applyAlignment="1" applyProtection="1"/>
    <xf numFmtId="174" fontId="30" fillId="0" borderId="2" xfId="14" applyNumberFormat="1" applyFont="1" applyFill="1" applyBorder="1" applyAlignment="1">
      <alignment vertical="center"/>
    </xf>
    <xf numFmtId="0" fontId="6" fillId="0" borderId="2" xfId="16" applyFont="1" applyFill="1" applyBorder="1" applyAlignment="1">
      <alignment horizontal="center" vertical="center"/>
    </xf>
    <xf numFmtId="174" fontId="30" fillId="0" borderId="2" xfId="1" applyNumberFormat="1" applyFont="1" applyFill="1" applyBorder="1" applyAlignment="1" applyProtection="1">
      <alignment vertical="center"/>
    </xf>
    <xf numFmtId="0" fontId="30" fillId="0" borderId="0" xfId="14" applyFont="1" applyFill="1" applyAlignment="1">
      <alignment vertical="center"/>
    </xf>
    <xf numFmtId="0" fontId="3" fillId="0" borderId="0" xfId="14" applyFont="1" applyFill="1" applyBorder="1" applyAlignment="1">
      <alignment vertical="center"/>
    </xf>
    <xf numFmtId="0" fontId="3" fillId="0" borderId="0" xfId="14" applyFont="1" applyFill="1" applyAlignment="1">
      <alignment horizontal="center" vertical="center"/>
    </xf>
    <xf numFmtId="0" fontId="6" fillId="0" borderId="2" xfId="14" applyFont="1" applyFill="1" applyBorder="1" applyAlignment="1">
      <alignment vertical="center"/>
    </xf>
    <xf numFmtId="174" fontId="5" fillId="0" borderId="2" xfId="1" applyNumberFormat="1" applyFont="1" applyFill="1" applyBorder="1" applyAlignment="1" applyProtection="1">
      <alignment vertical="center"/>
    </xf>
    <xf numFmtId="0" fontId="5" fillId="0" borderId="2" xfId="14" applyFont="1" applyFill="1" applyBorder="1" applyAlignment="1">
      <alignment horizontal="center" vertical="center"/>
    </xf>
    <xf numFmtId="0" fontId="5" fillId="0" borderId="2" xfId="14" applyFont="1" applyFill="1" applyBorder="1" applyAlignment="1">
      <alignment horizontal="left" vertical="center"/>
    </xf>
    <xf numFmtId="175" fontId="6" fillId="0" borderId="2" xfId="1" applyNumberFormat="1" applyFont="1" applyFill="1" applyBorder="1" applyAlignment="1" applyProtection="1">
      <alignment vertical="center"/>
    </xf>
    <xf numFmtId="43" fontId="5" fillId="0" borderId="2" xfId="1" applyFont="1" applyFill="1" applyBorder="1" applyAlignment="1" applyProtection="1">
      <alignment horizontal="center" vertical="center"/>
    </xf>
    <xf numFmtId="175" fontId="5" fillId="0" borderId="2" xfId="1" applyNumberFormat="1" applyFont="1" applyFill="1" applyBorder="1" applyAlignment="1" applyProtection="1">
      <alignment horizontal="center" vertical="center"/>
    </xf>
    <xf numFmtId="0" fontId="6" fillId="0" borderId="2" xfId="14" applyFont="1" applyFill="1" applyBorder="1" applyAlignment="1">
      <alignment horizontal="left" vertical="center"/>
    </xf>
    <xf numFmtId="174" fontId="6" fillId="0" borderId="2" xfId="1" applyNumberFormat="1" applyFont="1" applyFill="1" applyBorder="1" applyAlignment="1" applyProtection="1">
      <alignment vertical="center"/>
    </xf>
    <xf numFmtId="175" fontId="5" fillId="0" borderId="2" xfId="1" applyNumberFormat="1" applyFont="1" applyFill="1" applyBorder="1" applyAlignment="1" applyProtection="1">
      <alignment vertical="center"/>
    </xf>
    <xf numFmtId="174" fontId="3" fillId="0" borderId="0" xfId="14" applyNumberFormat="1" applyFont="1" applyFill="1" applyAlignment="1">
      <alignment vertical="center"/>
    </xf>
    <xf numFmtId="43" fontId="29" fillId="3" borderId="2" xfId="0" applyNumberFormat="1" applyFont="1" applyFill="1" applyBorder="1"/>
    <xf numFmtId="43" fontId="29" fillId="3" borderId="2" xfId="1" applyFont="1" applyFill="1" applyBorder="1"/>
    <xf numFmtId="174" fontId="5" fillId="3" borderId="2" xfId="1" applyNumberFormat="1" applyFont="1" applyFill="1" applyBorder="1" applyAlignment="1" applyProtection="1">
      <alignment vertical="center"/>
    </xf>
    <xf numFmtId="175" fontId="6" fillId="3" borderId="2" xfId="1" applyNumberFormat="1" applyFont="1" applyFill="1" applyBorder="1" applyAlignment="1" applyProtection="1">
      <alignment vertical="center"/>
    </xf>
    <xf numFmtId="174" fontId="6" fillId="3" borderId="2" xfId="1" applyNumberFormat="1" applyFont="1" applyFill="1" applyBorder="1" applyAlignment="1" applyProtection="1">
      <alignment vertical="center"/>
    </xf>
    <xf numFmtId="175" fontId="5" fillId="3" borderId="2" xfId="1" applyNumberFormat="1" applyFont="1" applyFill="1" applyBorder="1" applyAlignment="1" applyProtection="1">
      <alignment vertical="center"/>
    </xf>
    <xf numFmtId="175" fontId="5" fillId="3" borderId="2" xfId="1" applyNumberFormat="1" applyFont="1" applyFill="1" applyBorder="1" applyAlignment="1" applyProtection="1">
      <alignment horizontal="center" vertical="center"/>
    </xf>
    <xf numFmtId="0" fontId="53" fillId="3" borderId="2" xfId="7" applyFont="1" applyFill="1" applyBorder="1" applyAlignment="1">
      <alignment horizontal="center" vertical="center"/>
    </xf>
    <xf numFmtId="0" fontId="53" fillId="3" borderId="0" xfId="7" applyFont="1" applyFill="1"/>
    <xf numFmtId="0" fontId="53" fillId="3" borderId="6" xfId="7" applyFont="1" applyFill="1" applyBorder="1" applyAlignment="1">
      <alignment vertical="center"/>
    </xf>
    <xf numFmtId="43" fontId="53" fillId="3" borderId="2" xfId="6" applyFont="1" applyFill="1" applyBorder="1" applyAlignment="1">
      <alignment horizontal="center" vertical="center" wrapText="1"/>
    </xf>
    <xf numFmtId="0" fontId="53" fillId="3" borderId="2" xfId="7" applyFont="1" applyFill="1" applyBorder="1" applyAlignment="1">
      <alignment horizontal="center" vertical="center" wrapText="1"/>
    </xf>
    <xf numFmtId="0" fontId="53" fillId="3" borderId="2" xfId="7" applyFont="1" applyFill="1" applyBorder="1"/>
    <xf numFmtId="43" fontId="53" fillId="3" borderId="2" xfId="6" applyFont="1" applyFill="1" applyBorder="1" applyAlignment="1">
      <alignment horizontal="center" vertical="center"/>
    </xf>
    <xf numFmtId="0" fontId="54" fillId="3" borderId="2" xfId="7" applyFont="1" applyFill="1" applyBorder="1" applyAlignment="1">
      <alignment horizontal="left" vertical="center"/>
    </xf>
    <xf numFmtId="43" fontId="54" fillId="3" borderId="2" xfId="1" applyFont="1" applyFill="1" applyBorder="1" applyAlignment="1">
      <alignment horizontal="center" vertical="center"/>
    </xf>
    <xf numFmtId="43" fontId="54" fillId="3" borderId="2" xfId="13" applyNumberFormat="1" applyFont="1" applyFill="1" applyBorder="1" applyAlignment="1">
      <alignment horizontal="right" vertical="center"/>
    </xf>
    <xf numFmtId="10" fontId="54" fillId="3" borderId="2" xfId="13" applyNumberFormat="1" applyFont="1" applyFill="1" applyBorder="1" applyAlignment="1">
      <alignment horizontal="right" vertical="center"/>
    </xf>
    <xf numFmtId="0" fontId="54" fillId="3" borderId="2" xfId="7" applyFont="1" applyFill="1" applyBorder="1" applyAlignment="1">
      <alignment horizontal="left" vertical="center" wrapText="1"/>
    </xf>
    <xf numFmtId="165" fontId="53" fillId="3" borderId="0" xfId="7" applyNumberFormat="1" applyFont="1" applyFill="1"/>
    <xf numFmtId="2" fontId="54" fillId="3" borderId="0" xfId="7" applyNumberFormat="1" applyFont="1" applyFill="1"/>
    <xf numFmtId="0" fontId="54" fillId="3" borderId="0" xfId="7" applyFont="1" applyFill="1"/>
    <xf numFmtId="0" fontId="54" fillId="3" borderId="0" xfId="7" applyFont="1" applyFill="1" applyBorder="1" applyAlignment="1">
      <alignment horizontal="left" vertical="center"/>
    </xf>
    <xf numFmtId="43" fontId="54" fillId="3" borderId="0" xfId="1" applyFont="1" applyFill="1" applyBorder="1" applyAlignment="1">
      <alignment horizontal="center" vertical="center"/>
    </xf>
    <xf numFmtId="10" fontId="54" fillId="3" borderId="0" xfId="13" applyNumberFormat="1" applyFont="1" applyFill="1" applyBorder="1" applyAlignment="1">
      <alignment horizontal="right" vertical="center"/>
    </xf>
    <xf numFmtId="0" fontId="54" fillId="3" borderId="9" xfId="7" applyFont="1" applyFill="1" applyBorder="1" applyAlignment="1">
      <alignment horizontal="center" vertical="center"/>
    </xf>
    <xf numFmtId="43" fontId="54" fillId="3" borderId="9" xfId="7" applyNumberFormat="1" applyFont="1" applyFill="1" applyBorder="1" applyAlignment="1">
      <alignment horizontal="center" vertical="center"/>
    </xf>
    <xf numFmtId="0" fontId="54" fillId="3" borderId="2" xfId="7" applyFont="1" applyFill="1" applyBorder="1"/>
    <xf numFmtId="43" fontId="54" fillId="3" borderId="0" xfId="7" applyNumberFormat="1" applyFont="1" applyFill="1" applyAlignment="1">
      <alignment horizontal="center" vertical="center"/>
    </xf>
    <xf numFmtId="0" fontId="54" fillId="3" borderId="0" xfId="7" applyFont="1" applyFill="1" applyAlignment="1">
      <alignment horizontal="center" vertical="center"/>
    </xf>
    <xf numFmtId="0" fontId="54" fillId="3" borderId="2" xfId="7" applyFont="1" applyFill="1" applyBorder="1" applyAlignment="1">
      <alignment horizontal="center" vertical="center"/>
    </xf>
    <xf numFmtId="43" fontId="54" fillId="3" borderId="2" xfId="6" applyFont="1" applyFill="1" applyBorder="1" applyAlignment="1">
      <alignment horizontal="center" vertical="center" wrapText="1"/>
    </xf>
    <xf numFmtId="0" fontId="54" fillId="3" borderId="2" xfId="7" applyFont="1" applyFill="1" applyBorder="1" applyAlignment="1">
      <alignment horizontal="center" vertical="center" wrapText="1"/>
    </xf>
    <xf numFmtId="43" fontId="54" fillId="3" borderId="2" xfId="6" applyFont="1" applyFill="1" applyBorder="1" applyAlignment="1">
      <alignment horizontal="center" vertical="center"/>
    </xf>
    <xf numFmtId="0" fontId="53" fillId="3" borderId="0" xfId="7" applyFont="1" applyFill="1" applyAlignment="1">
      <alignment horizontal="center"/>
    </xf>
    <xf numFmtId="43" fontId="54" fillId="3" borderId="2" xfId="7" applyNumberFormat="1" applyFont="1" applyFill="1" applyBorder="1"/>
    <xf numFmtId="43" fontId="54" fillId="7" borderId="2" xfId="7" applyNumberFormat="1" applyFont="1" applyFill="1" applyBorder="1"/>
    <xf numFmtId="43" fontId="54" fillId="7" borderId="2" xfId="1" applyFont="1" applyFill="1" applyBorder="1" applyAlignment="1">
      <alignment horizontal="center" vertical="center"/>
    </xf>
    <xf numFmtId="43" fontId="54" fillId="3" borderId="2" xfId="1" applyFont="1" applyFill="1" applyBorder="1" applyAlignment="1">
      <alignment horizontal="right" vertical="center"/>
    </xf>
    <xf numFmtId="4" fontId="54" fillId="3" borderId="2" xfId="7" applyNumberFormat="1" applyFont="1" applyFill="1" applyBorder="1"/>
    <xf numFmtId="43" fontId="54" fillId="3" borderId="0" xfId="1" applyFont="1" applyFill="1" applyAlignment="1">
      <alignment horizontal="center" vertical="center"/>
    </xf>
    <xf numFmtId="0" fontId="54" fillId="3" borderId="0" xfId="7" applyFont="1" applyFill="1" applyAlignment="1">
      <alignment horizontal="left" wrapText="1"/>
    </xf>
    <xf numFmtId="0" fontId="53" fillId="3" borderId="0" xfId="7" applyFont="1" applyFill="1" applyAlignment="1">
      <alignment horizontal="center" vertical="center"/>
    </xf>
    <xf numFmtId="43" fontId="53" fillId="3" borderId="0" xfId="1" applyFont="1" applyFill="1" applyBorder="1" applyAlignment="1">
      <alignment horizontal="center" vertical="center"/>
    </xf>
    <xf numFmtId="0" fontId="53" fillId="3" borderId="0" xfId="7" applyFont="1" applyFill="1" applyAlignment="1">
      <alignment horizontal="center" vertical="center" wrapText="1"/>
    </xf>
    <xf numFmtId="43" fontId="53" fillId="3" borderId="0" xfId="1" applyFont="1" applyFill="1" applyAlignment="1">
      <alignment horizontal="center" vertical="center"/>
    </xf>
    <xf numFmtId="43" fontId="53" fillId="3" borderId="0" xfId="6" applyFont="1" applyFill="1" applyBorder="1" applyAlignment="1">
      <alignment vertical="center"/>
    </xf>
    <xf numFmtId="0" fontId="53" fillId="3" borderId="0" xfId="7" applyFont="1" applyFill="1" applyAlignment="1">
      <alignment horizontal="right"/>
    </xf>
    <xf numFmtId="0" fontId="5" fillId="0" borderId="10" xfId="7" applyFont="1" applyBorder="1" applyAlignment="1">
      <alignment vertical="center"/>
    </xf>
    <xf numFmtId="43" fontId="59" fillId="0" borderId="7" xfId="6" applyFont="1" applyFill="1" applyBorder="1" applyAlignment="1">
      <alignment vertical="center"/>
    </xf>
    <xf numFmtId="0" fontId="5" fillId="0" borderId="7" xfId="7" applyFont="1" applyBorder="1" applyAlignment="1">
      <alignment vertical="center"/>
    </xf>
    <xf numFmtId="0" fontId="6" fillId="0" borderId="7" xfId="7" applyFont="1" applyBorder="1" applyAlignment="1">
      <alignment vertical="center"/>
    </xf>
    <xf numFmtId="0" fontId="28" fillId="0" borderId="7" xfId="7" applyFont="1" applyBorder="1" applyAlignment="1">
      <alignment horizontal="right" vertical="center"/>
    </xf>
    <xf numFmtId="0" fontId="67" fillId="0" borderId="7" xfId="7" applyFont="1" applyBorder="1" applyAlignment="1">
      <alignment vertical="center"/>
    </xf>
    <xf numFmtId="0" fontId="29" fillId="0" borderId="11" xfId="7" applyFont="1" applyBorder="1" applyAlignment="1">
      <alignment vertical="center"/>
    </xf>
    <xf numFmtId="0" fontId="24" fillId="0" borderId="0" xfId="7" applyAlignment="1">
      <alignment vertical="center"/>
    </xf>
    <xf numFmtId="0" fontId="5" fillId="0" borderId="14" xfId="7" applyFont="1" applyBorder="1" applyAlignment="1">
      <alignment vertical="center"/>
    </xf>
    <xf numFmtId="43" fontId="25" fillId="0" borderId="1" xfId="6" applyFont="1" applyFill="1" applyBorder="1" applyAlignment="1">
      <alignment horizontal="left" vertical="center"/>
    </xf>
    <xf numFmtId="0" fontId="68" fillId="0" borderId="1" xfId="7" applyFont="1" applyBorder="1" applyAlignment="1">
      <alignment horizontal="centerContinuous" vertical="center"/>
    </xf>
    <xf numFmtId="0" fontId="25" fillId="0" borderId="1" xfId="7" applyFont="1" applyBorder="1" applyAlignment="1">
      <alignment vertical="center"/>
    </xf>
    <xf numFmtId="0" fontId="68" fillId="0" borderId="15" xfId="7" applyFont="1" applyBorder="1" applyAlignment="1">
      <alignment horizontal="centerContinuous" vertical="center"/>
    </xf>
    <xf numFmtId="0" fontId="6" fillId="0" borderId="2" xfId="7" applyFont="1" applyBorder="1" applyAlignment="1">
      <alignment vertical="center"/>
    </xf>
    <xf numFmtId="43" fontId="6" fillId="0" borderId="2" xfId="6" applyFont="1" applyFill="1" applyBorder="1" applyAlignment="1">
      <alignment vertical="center"/>
    </xf>
    <xf numFmtId="0" fontId="8" fillId="0" borderId="2" xfId="7" applyFont="1" applyBorder="1" applyAlignment="1">
      <alignment horizontal="center" vertical="center"/>
    </xf>
    <xf numFmtId="43" fontId="5" fillId="0" borderId="2" xfId="6" applyFont="1" applyFill="1" applyBorder="1" applyAlignment="1">
      <alignment vertical="center"/>
    </xf>
    <xf numFmtId="0" fontId="14" fillId="0" borderId="2" xfId="7" applyFont="1" applyBorder="1" applyAlignment="1">
      <alignment horizontal="center" vertical="center"/>
    </xf>
    <xf numFmtId="0" fontId="8" fillId="0" borderId="2" xfId="7" applyFont="1" applyBorder="1" applyAlignment="1">
      <alignment horizontal="center" vertical="center" wrapText="1"/>
    </xf>
    <xf numFmtId="0" fontId="6" fillId="0" borderId="2" xfId="7" applyFont="1" applyBorder="1" applyAlignment="1">
      <alignment horizontal="center" vertical="center" wrapText="1"/>
    </xf>
    <xf numFmtId="0" fontId="6" fillId="0" borderId="2" xfId="7" applyFont="1" applyBorder="1" applyAlignment="1">
      <alignment horizontal="center" vertical="center"/>
    </xf>
    <xf numFmtId="0" fontId="8" fillId="0" borderId="0" xfId="7" applyFont="1" applyAlignment="1">
      <alignment horizontal="center" vertical="center"/>
    </xf>
    <xf numFmtId="0" fontId="8" fillId="0" borderId="2" xfId="7" applyFont="1" applyBorder="1" applyAlignment="1">
      <alignment horizontal="left" vertical="center" wrapText="1"/>
    </xf>
    <xf numFmtId="2" fontId="6" fillId="0" borderId="2" xfId="7" applyNumberFormat="1" applyFont="1" applyFill="1" applyBorder="1" applyAlignment="1">
      <alignment horizontal="right" wrapText="1"/>
    </xf>
    <xf numFmtId="2" fontId="6" fillId="0" borderId="2" xfId="7" applyNumberFormat="1" applyFont="1" applyFill="1" applyBorder="1" applyAlignment="1">
      <alignment vertical="center"/>
    </xf>
    <xf numFmtId="0" fontId="8" fillId="0" borderId="2" xfId="7" applyFont="1" applyBorder="1" applyAlignment="1">
      <alignment vertical="center" wrapText="1"/>
    </xf>
    <xf numFmtId="2" fontId="6" fillId="0" borderId="2" xfId="6" applyNumberFormat="1" applyFont="1" applyFill="1" applyBorder="1" applyAlignment="1">
      <alignment vertical="center"/>
    </xf>
    <xf numFmtId="0" fontId="5" fillId="0" borderId="2" xfId="7" applyFont="1" applyFill="1" applyBorder="1" applyAlignment="1">
      <alignment horizontal="center" vertical="center"/>
    </xf>
    <xf numFmtId="43" fontId="6" fillId="0" borderId="2" xfId="7" applyNumberFormat="1" applyFont="1" applyFill="1" applyBorder="1" applyAlignment="1">
      <alignment vertical="center"/>
    </xf>
    <xf numFmtId="2" fontId="5" fillId="0" borderId="2" xfId="7" applyNumberFormat="1" applyFont="1" applyFill="1" applyBorder="1" applyAlignment="1">
      <alignment vertical="center"/>
    </xf>
    <xf numFmtId="0" fontId="3" fillId="0" borderId="2" xfId="7" applyFont="1" applyFill="1" applyBorder="1" applyAlignment="1">
      <alignment vertical="center"/>
    </xf>
    <xf numFmtId="43" fontId="6" fillId="0" borderId="2" xfId="6" applyFont="1" applyFill="1" applyBorder="1" applyAlignment="1">
      <alignment horizontal="center" vertical="center"/>
    </xf>
    <xf numFmtId="0" fontId="8" fillId="0" borderId="2" xfId="7" applyFont="1" applyFill="1" applyBorder="1" applyAlignment="1">
      <alignment vertical="center" wrapText="1"/>
    </xf>
    <xf numFmtId="43" fontId="8" fillId="0" borderId="0" xfId="6" applyFont="1" applyFill="1" applyBorder="1" applyAlignment="1">
      <alignment vertical="center" wrapText="1"/>
    </xf>
    <xf numFmtId="0" fontId="8" fillId="0" borderId="2" xfId="7" applyFont="1" applyBorder="1" applyAlignment="1">
      <alignment horizontal="left" vertical="center"/>
    </xf>
    <xf numFmtId="0" fontId="6" fillId="0" borderId="0" xfId="7" applyFont="1" applyAlignment="1">
      <alignment horizontal="center" vertical="center"/>
    </xf>
    <xf numFmtId="43" fontId="5" fillId="0" borderId="0" xfId="6" applyFont="1" applyFill="1" applyBorder="1" applyAlignment="1">
      <alignment vertical="center"/>
    </xf>
    <xf numFmtId="0" fontId="6" fillId="0" borderId="2" xfId="7" applyFont="1" applyFill="1" applyBorder="1" applyAlignment="1">
      <alignment horizontal="center" vertical="center"/>
    </xf>
    <xf numFmtId="43" fontId="8" fillId="0" borderId="0" xfId="6" applyFont="1" applyFill="1" applyBorder="1" applyAlignment="1">
      <alignment horizontal="left" vertical="center"/>
    </xf>
    <xf numFmtId="0" fontId="6" fillId="0" borderId="2" xfId="7" applyFont="1" applyFill="1" applyBorder="1" applyAlignment="1">
      <alignment horizontal="center" vertical="center" wrapText="1"/>
    </xf>
    <xf numFmtId="0" fontId="30" fillId="0" borderId="0" xfId="7" applyFont="1" applyAlignment="1">
      <alignment horizontal="center" vertical="center"/>
    </xf>
    <xf numFmtId="2" fontId="6" fillId="0" borderId="2" xfId="7" applyNumberFormat="1" applyFont="1" applyFill="1" applyBorder="1" applyAlignment="1">
      <alignment horizontal="center" vertical="center"/>
    </xf>
    <xf numFmtId="2" fontId="3" fillId="0" borderId="2" xfId="7" applyNumberFormat="1" applyFont="1" applyFill="1" applyBorder="1" applyAlignment="1">
      <alignment horizontal="center" vertical="center"/>
    </xf>
    <xf numFmtId="0" fontId="3" fillId="0" borderId="2" xfId="7" applyFont="1" applyFill="1" applyBorder="1" applyAlignment="1">
      <alignment horizontal="center" vertical="center"/>
    </xf>
    <xf numFmtId="0" fontId="30" fillId="0" borderId="2" xfId="7" applyFont="1" applyFill="1" applyBorder="1" applyAlignment="1">
      <alignment vertical="center"/>
    </xf>
    <xf numFmtId="0" fontId="8" fillId="0" borderId="6" xfId="7" applyFont="1" applyBorder="1" applyAlignment="1">
      <alignment vertical="center" wrapText="1"/>
    </xf>
    <xf numFmtId="43" fontId="6" fillId="0" borderId="2" xfId="6" applyFont="1" applyFill="1" applyBorder="1" applyAlignment="1">
      <alignment horizontal="left" vertical="center" wrapText="1"/>
    </xf>
    <xf numFmtId="2" fontId="24" fillId="0" borderId="0" xfId="7" applyNumberFormat="1" applyAlignment="1">
      <alignment vertical="center"/>
    </xf>
    <xf numFmtId="43" fontId="0" fillId="0" borderId="0" xfId="6" applyFont="1" applyAlignment="1">
      <alignment vertical="center"/>
    </xf>
    <xf numFmtId="0" fontId="5" fillId="0" borderId="0" xfId="7" applyFont="1" applyAlignment="1">
      <alignment vertical="center"/>
    </xf>
    <xf numFmtId="0" fontId="5" fillId="0" borderId="2" xfId="7" applyFont="1" applyBorder="1" applyAlignment="1">
      <alignment vertical="center"/>
    </xf>
    <xf numFmtId="0" fontId="28" fillId="0" borderId="2" xfId="7" applyFont="1" applyBorder="1" applyAlignment="1">
      <alignment horizontal="right" vertical="center"/>
    </xf>
    <xf numFmtId="0" fontId="57" fillId="0" borderId="2" xfId="7" applyFont="1" applyBorder="1" applyAlignment="1">
      <alignment vertical="center"/>
    </xf>
    <xf numFmtId="0" fontId="29" fillId="0" borderId="2" xfId="7" applyFont="1" applyBorder="1" applyAlignment="1">
      <alignment vertical="center"/>
    </xf>
    <xf numFmtId="43" fontId="4" fillId="0" borderId="2" xfId="6" applyFont="1" applyFill="1" applyBorder="1" applyAlignment="1">
      <alignment horizontal="left" vertical="center"/>
    </xf>
    <xf numFmtId="0" fontId="69" fillId="0" borderId="2" xfId="7" applyFont="1" applyBorder="1" applyAlignment="1">
      <alignment horizontal="centerContinuous" vertical="center"/>
    </xf>
    <xf numFmtId="0" fontId="4" fillId="0" borderId="2" xfId="7" applyFont="1" applyBorder="1" applyAlignment="1">
      <alignment vertical="center"/>
    </xf>
    <xf numFmtId="0" fontId="6" fillId="0" borderId="3" xfId="7" applyFont="1" applyBorder="1" applyAlignment="1">
      <alignment vertical="center"/>
    </xf>
    <xf numFmtId="0" fontId="6" fillId="0" borderId="3" xfId="7" applyFont="1" applyBorder="1" applyAlignment="1">
      <alignment horizontal="center" vertical="center"/>
    </xf>
    <xf numFmtId="0" fontId="5" fillId="0" borderId="2" xfId="7" applyFont="1" applyBorder="1" applyAlignment="1">
      <alignment horizontal="center" vertical="center"/>
    </xf>
    <xf numFmtId="43" fontId="5" fillId="0" borderId="2" xfId="6" applyFont="1" applyFill="1" applyBorder="1" applyAlignment="1">
      <alignment vertical="center" wrapText="1"/>
    </xf>
    <xf numFmtId="2" fontId="6" fillId="0" borderId="2" xfId="7" applyNumberFormat="1" applyFont="1" applyBorder="1" applyAlignment="1">
      <alignment horizontal="right" vertical="center" wrapText="1"/>
    </xf>
    <xf numFmtId="2" fontId="6" fillId="0" borderId="2" xfId="7" applyNumberFormat="1" applyFont="1" applyBorder="1" applyAlignment="1">
      <alignment vertical="center"/>
    </xf>
    <xf numFmtId="2" fontId="6" fillId="0" borderId="2" xfId="7" applyNumberFormat="1" applyFont="1" applyBorder="1" applyAlignment="1">
      <alignment horizontal="center" vertical="center"/>
    </xf>
    <xf numFmtId="2" fontId="6" fillId="0" borderId="2" xfId="7" applyNumberFormat="1" applyFont="1" applyBorder="1" applyAlignment="1">
      <alignment vertical="center" wrapText="1"/>
    </xf>
    <xf numFmtId="2" fontId="6" fillId="3" borderId="2" xfId="7" applyNumberFormat="1" applyFont="1" applyFill="1" applyBorder="1" applyAlignment="1">
      <alignment horizontal="center" vertical="center"/>
    </xf>
    <xf numFmtId="2" fontId="6" fillId="3" borderId="2" xfId="7" applyNumberFormat="1" applyFont="1" applyFill="1" applyBorder="1" applyAlignment="1">
      <alignment vertical="center"/>
    </xf>
    <xf numFmtId="2" fontId="6" fillId="3" borderId="2" xfId="7" applyNumberFormat="1" applyFont="1" applyFill="1" applyBorder="1" applyAlignment="1">
      <alignment vertical="center" wrapText="1"/>
    </xf>
    <xf numFmtId="43" fontId="6" fillId="0" borderId="2" xfId="6" applyFont="1" applyFill="1" applyBorder="1" applyAlignment="1">
      <alignment vertical="center" wrapText="1"/>
    </xf>
    <xf numFmtId="43" fontId="6" fillId="0" borderId="2" xfId="6" applyFont="1" applyFill="1" applyBorder="1" applyAlignment="1">
      <alignment horizontal="left" vertical="center"/>
    </xf>
    <xf numFmtId="2" fontId="30" fillId="0" borderId="0" xfId="7" applyNumberFormat="1" applyFont="1" applyAlignment="1">
      <alignment horizontal="center" vertical="center"/>
    </xf>
    <xf numFmtId="2" fontId="3" fillId="0" borderId="0" xfId="7" applyNumberFormat="1" applyFont="1" applyAlignment="1">
      <alignment vertical="center"/>
    </xf>
    <xf numFmtId="43" fontId="5" fillId="0" borderId="2" xfId="6" applyFont="1" applyFill="1" applyBorder="1" applyAlignment="1">
      <alignment horizontal="left" vertical="center"/>
    </xf>
    <xf numFmtId="43" fontId="70" fillId="0" borderId="0" xfId="6" applyFont="1" applyAlignment="1">
      <alignment vertical="center"/>
    </xf>
    <xf numFmtId="43" fontId="5" fillId="0" borderId="2" xfId="18" applyFont="1" applyFill="1" applyBorder="1" applyAlignment="1">
      <alignment vertical="center"/>
    </xf>
    <xf numFmtId="43" fontId="6" fillId="0" borderId="2" xfId="18" applyFont="1" applyFill="1" applyBorder="1" applyAlignment="1">
      <alignment vertical="center"/>
    </xf>
    <xf numFmtId="43" fontId="5" fillId="0" borderId="2" xfId="17" applyNumberFormat="1" applyFont="1" applyFill="1" applyBorder="1" applyAlignment="1">
      <alignment vertical="center"/>
    </xf>
    <xf numFmtId="43" fontId="5" fillId="3" borderId="2" xfId="17" applyNumberFormat="1" applyFont="1" applyFill="1" applyBorder="1" applyAlignment="1">
      <alignment vertical="center"/>
    </xf>
    <xf numFmtId="43" fontId="5" fillId="0" borderId="2" xfId="18" applyNumberFormat="1" applyFont="1" applyFill="1" applyBorder="1" applyAlignment="1">
      <alignment vertical="center"/>
    </xf>
    <xf numFmtId="0" fontId="73" fillId="0" borderId="0" xfId="0" applyNumberFormat="1" applyFont="1" applyFill="1" applyAlignment="1">
      <alignment vertical="center"/>
    </xf>
    <xf numFmtId="43" fontId="23" fillId="0" borderId="2" xfId="1" applyFont="1" applyFill="1" applyBorder="1" applyAlignment="1">
      <alignment horizontal="center" vertical="center" wrapText="1"/>
    </xf>
    <xf numFmtId="0" fontId="22" fillId="0" borderId="0" xfId="0" applyNumberFormat="1" applyFont="1" applyFill="1" applyAlignment="1">
      <alignment vertical="center"/>
    </xf>
    <xf numFmtId="0" fontId="74" fillId="0" borderId="2" xfId="0" applyFont="1" applyFill="1" applyBorder="1" applyAlignment="1">
      <alignment horizontal="center" vertical="center"/>
    </xf>
    <xf numFmtId="0" fontId="74" fillId="0" borderId="2" xfId="0" applyFont="1" applyFill="1" applyBorder="1" applyAlignment="1">
      <alignment vertical="center"/>
    </xf>
    <xf numFmtId="43" fontId="73" fillId="0" borderId="2" xfId="1" applyFont="1" applyFill="1" applyBorder="1" applyAlignment="1">
      <alignment vertical="center"/>
    </xf>
    <xf numFmtId="0" fontId="73" fillId="0" borderId="0" xfId="0" applyFont="1" applyFill="1" applyAlignment="1">
      <alignment vertical="center"/>
    </xf>
    <xf numFmtId="0" fontId="73" fillId="0" borderId="2" xfId="0" applyFont="1" applyFill="1" applyBorder="1" applyAlignment="1">
      <alignment vertical="center"/>
    </xf>
    <xf numFmtId="0" fontId="74" fillId="0" borderId="2" xfId="0" applyFont="1" applyFill="1" applyBorder="1" applyAlignment="1">
      <alignment vertical="center" wrapText="1"/>
    </xf>
    <xf numFmtId="0" fontId="73" fillId="0" borderId="2" xfId="0" applyFont="1" applyFill="1" applyBorder="1" applyAlignment="1">
      <alignment horizontal="left" vertical="center" wrapText="1"/>
    </xf>
    <xf numFmtId="165" fontId="73" fillId="0" borderId="0" xfId="0" applyNumberFormat="1" applyFont="1" applyFill="1" applyAlignment="1">
      <alignment vertical="center"/>
    </xf>
    <xf numFmtId="43" fontId="74" fillId="0" borderId="2" xfId="1" applyFont="1" applyFill="1" applyBorder="1" applyAlignment="1">
      <alignment vertical="center"/>
    </xf>
    <xf numFmtId="0" fontId="74" fillId="0" borderId="2" xfId="0" applyFont="1" applyFill="1" applyBorder="1" applyAlignment="1">
      <alignment horizontal="left" vertical="center" wrapText="1"/>
    </xf>
    <xf numFmtId="0" fontId="74" fillId="0" borderId="0" xfId="0" applyFont="1" applyFill="1" applyAlignment="1">
      <alignment vertical="center"/>
    </xf>
    <xf numFmtId="43" fontId="73" fillId="3" borderId="2" xfId="1" applyFont="1" applyFill="1" applyBorder="1" applyAlignment="1">
      <alignment vertical="center"/>
    </xf>
    <xf numFmtId="0" fontId="73" fillId="0" borderId="2" xfId="0" applyFont="1" applyFill="1" applyBorder="1" applyAlignment="1">
      <alignment vertical="center" wrapText="1"/>
    </xf>
    <xf numFmtId="43" fontId="73" fillId="0" borderId="0" xfId="0" applyNumberFormat="1" applyFont="1" applyFill="1" applyAlignment="1">
      <alignment vertical="center"/>
    </xf>
    <xf numFmtId="2" fontId="46" fillId="0" borderId="0" xfId="0" applyNumberFormat="1" applyFont="1" applyFill="1" applyAlignment="1">
      <alignment vertical="center"/>
    </xf>
    <xf numFmtId="165" fontId="46" fillId="0" borderId="0" xfId="0" applyNumberFormat="1" applyFont="1" applyFill="1" applyAlignment="1">
      <alignment vertical="center"/>
    </xf>
    <xf numFmtId="43" fontId="46" fillId="0" borderId="2" xfId="1" applyFont="1" applyFill="1" applyBorder="1" applyAlignment="1">
      <alignment horizontal="center" vertical="center" wrapText="1"/>
    </xf>
    <xf numFmtId="0" fontId="43" fillId="3" borderId="0" xfId="0" applyNumberFormat="1" applyFont="1" applyFill="1" applyAlignment="1">
      <alignment vertical="center"/>
    </xf>
    <xf numFmtId="43" fontId="46" fillId="3" borderId="2" xfId="1" applyFont="1" applyFill="1" applyBorder="1" applyAlignment="1">
      <alignment horizontal="center" vertical="center" wrapText="1"/>
    </xf>
    <xf numFmtId="0" fontId="46" fillId="3" borderId="2" xfId="0" applyNumberFormat="1" applyFont="1" applyFill="1" applyBorder="1" applyAlignment="1">
      <alignment horizontal="center" vertical="center"/>
    </xf>
    <xf numFmtId="43" fontId="23" fillId="3" borderId="2" xfId="1" applyFont="1" applyFill="1" applyBorder="1" applyAlignment="1">
      <alignment horizontal="center" vertical="center" wrapText="1"/>
    </xf>
    <xf numFmtId="0" fontId="22" fillId="3" borderId="0" xfId="0" applyNumberFormat="1" applyFont="1" applyFill="1" applyAlignment="1">
      <alignment vertical="center"/>
    </xf>
    <xf numFmtId="0" fontId="43" fillId="3" borderId="2" xfId="0" applyNumberFormat="1" applyFont="1" applyFill="1" applyBorder="1" applyAlignment="1">
      <alignment horizontal="center" vertical="center"/>
    </xf>
    <xf numFmtId="0" fontId="73" fillId="3" borderId="2" xfId="0" applyFont="1" applyFill="1" applyBorder="1" applyAlignment="1">
      <alignment horizontal="left" vertical="center"/>
    </xf>
    <xf numFmtId="43" fontId="43" fillId="3" borderId="2" xfId="1" applyNumberFormat="1" applyFont="1" applyFill="1" applyBorder="1" applyAlignment="1">
      <alignment vertical="center"/>
    </xf>
    <xf numFmtId="0" fontId="43" fillId="3" borderId="2" xfId="0" applyNumberFormat="1" applyFont="1" applyFill="1" applyBorder="1" applyAlignment="1">
      <alignment vertical="center"/>
    </xf>
    <xf numFmtId="0" fontId="46" fillId="3" borderId="2" xfId="0" applyNumberFormat="1" applyFont="1" applyFill="1" applyBorder="1" applyAlignment="1">
      <alignment vertical="center"/>
    </xf>
    <xf numFmtId="43" fontId="46" fillId="3" borderId="2" xfId="1" applyNumberFormat="1" applyFont="1" applyFill="1" applyBorder="1" applyAlignment="1">
      <alignment vertical="center"/>
    </xf>
    <xf numFmtId="43" fontId="43" fillId="3" borderId="2" xfId="1" applyNumberFormat="1" applyFont="1" applyFill="1" applyBorder="1" applyAlignment="1">
      <alignment horizontal="right" vertical="center"/>
    </xf>
    <xf numFmtId="43" fontId="43" fillId="3" borderId="2" xfId="1" applyNumberFormat="1" applyFont="1" applyFill="1" applyBorder="1" applyAlignment="1">
      <alignment horizontal="left" vertical="center"/>
    </xf>
    <xf numFmtId="0" fontId="43" fillId="3" borderId="2" xfId="0" applyNumberFormat="1" applyFont="1" applyFill="1" applyBorder="1" applyAlignment="1">
      <alignment vertical="center" wrapText="1"/>
    </xf>
    <xf numFmtId="0" fontId="22" fillId="3" borderId="0" xfId="0" applyNumberFormat="1" applyFont="1" applyFill="1" applyBorder="1" applyAlignment="1">
      <alignment horizontal="center" vertical="center"/>
    </xf>
    <xf numFmtId="0" fontId="22" fillId="3" borderId="0" xfId="0" applyNumberFormat="1" applyFont="1" applyFill="1" applyBorder="1" applyAlignment="1">
      <alignment vertical="center"/>
    </xf>
    <xf numFmtId="170" fontId="22" fillId="3" borderId="0" xfId="0" applyNumberFormat="1" applyFont="1" applyFill="1" applyAlignment="1">
      <alignment vertical="center"/>
    </xf>
    <xf numFmtId="171" fontId="22" fillId="3" borderId="0" xfId="0" applyNumberFormat="1" applyFont="1" applyFill="1" applyAlignment="1">
      <alignment vertical="center"/>
    </xf>
    <xf numFmtId="0" fontId="23" fillId="3" borderId="0" xfId="0" applyNumberFormat="1" applyFont="1" applyFill="1" applyAlignment="1">
      <alignment horizontal="center" vertical="center"/>
    </xf>
    <xf numFmtId="0" fontId="22" fillId="3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Border="1"/>
    <xf numFmtId="0" fontId="73" fillId="3" borderId="0" xfId="0" applyNumberFormat="1" applyFont="1" applyFill="1"/>
    <xf numFmtId="0" fontId="74" fillId="3" borderId="0" xfId="0" applyNumberFormat="1" applyFont="1" applyFill="1" applyAlignment="1">
      <alignment horizontal="center"/>
    </xf>
    <xf numFmtId="0" fontId="22" fillId="3" borderId="0" xfId="0" applyNumberFormat="1" applyFont="1" applyFill="1"/>
    <xf numFmtId="43" fontId="23" fillId="3" borderId="2" xfId="1" applyFont="1" applyFill="1" applyBorder="1" applyAlignment="1">
      <alignment horizontal="left" vertical="center" wrapText="1"/>
    </xf>
    <xf numFmtId="0" fontId="22" fillId="3" borderId="2" xfId="0" applyNumberFormat="1" applyFont="1" applyFill="1" applyBorder="1" applyAlignment="1">
      <alignment horizontal="center"/>
    </xf>
    <xf numFmtId="0" fontId="22" fillId="3" borderId="2" xfId="0" applyNumberFormat="1" applyFont="1" applyFill="1" applyBorder="1" applyAlignment="1">
      <alignment horizontal="left" wrapText="1"/>
    </xf>
    <xf numFmtId="43" fontId="43" fillId="3" borderId="2" xfId="0" applyNumberFormat="1" applyFont="1" applyFill="1" applyBorder="1"/>
    <xf numFmtId="43" fontId="22" fillId="3" borderId="0" xfId="0" applyNumberFormat="1" applyFont="1" applyFill="1" applyBorder="1"/>
    <xf numFmtId="0" fontId="22" fillId="3" borderId="0" xfId="0" applyNumberFormat="1" applyFont="1" applyFill="1" applyBorder="1"/>
    <xf numFmtId="0" fontId="23" fillId="3" borderId="2" xfId="0" applyNumberFormat="1" applyFont="1" applyFill="1" applyBorder="1" applyAlignment="1">
      <alignment horizontal="center"/>
    </xf>
    <xf numFmtId="0" fontId="23" fillId="3" borderId="2" xfId="0" applyNumberFormat="1" applyFont="1" applyFill="1" applyBorder="1" applyAlignment="1">
      <alignment horizontal="left" wrapText="1"/>
    </xf>
    <xf numFmtId="43" fontId="46" fillId="3" borderId="2" xfId="0" applyNumberFormat="1" applyFont="1" applyFill="1" applyBorder="1"/>
    <xf numFmtId="0" fontId="22" fillId="3" borderId="2" xfId="0" applyNumberFormat="1" applyFont="1" applyFill="1" applyBorder="1" applyAlignment="1">
      <alignment wrapText="1"/>
    </xf>
    <xf numFmtId="0" fontId="23" fillId="3" borderId="2" xfId="0" applyNumberFormat="1" applyFont="1" applyFill="1" applyBorder="1" applyAlignment="1">
      <alignment horizontal="left" wrapText="1" indent="4"/>
    </xf>
    <xf numFmtId="0" fontId="23" fillId="3" borderId="0" xfId="0" applyNumberFormat="1" applyFont="1" applyFill="1" applyBorder="1"/>
    <xf numFmtId="43" fontId="46" fillId="3" borderId="2" xfId="1" applyNumberFormat="1" applyFont="1" applyFill="1" applyBorder="1"/>
    <xf numFmtId="43" fontId="46" fillId="3" borderId="2" xfId="1" applyFont="1" applyFill="1" applyBorder="1"/>
    <xf numFmtId="0" fontId="73" fillId="3" borderId="0" xfId="0" applyNumberFormat="1" applyFont="1" applyFill="1" applyBorder="1"/>
    <xf numFmtId="43" fontId="73" fillId="3" borderId="0" xfId="0" applyNumberFormat="1" applyFont="1" applyFill="1" applyBorder="1"/>
    <xf numFmtId="173" fontId="73" fillId="3" borderId="0" xfId="0" applyNumberFormat="1" applyFont="1" applyFill="1" applyBorder="1"/>
    <xf numFmtId="165" fontId="73" fillId="3" borderId="0" xfId="0" applyNumberFormat="1" applyFont="1" applyFill="1" applyBorder="1"/>
    <xf numFmtId="0" fontId="43" fillId="3" borderId="2" xfId="0" applyNumberFormat="1" applyFont="1" applyFill="1" applyBorder="1"/>
    <xf numFmtId="0" fontId="23" fillId="3" borderId="2" xfId="0" applyNumberFormat="1" applyFont="1" applyFill="1" applyBorder="1" applyAlignment="1">
      <alignment wrapText="1"/>
    </xf>
    <xf numFmtId="0" fontId="23" fillId="3" borderId="2" xfId="0" applyNumberFormat="1" applyFont="1" applyFill="1" applyBorder="1"/>
    <xf numFmtId="0" fontId="43" fillId="3" borderId="0" xfId="0" applyFont="1" applyFill="1" applyBorder="1" applyAlignment="1">
      <alignment horizontal="right" wrapText="1"/>
    </xf>
    <xf numFmtId="0" fontId="73" fillId="3" borderId="2" xfId="0" applyNumberFormat="1" applyFont="1" applyFill="1" applyBorder="1" applyAlignment="1">
      <alignment horizontal="center"/>
    </xf>
    <xf numFmtId="0" fontId="73" fillId="3" borderId="2" xfId="0" applyNumberFormat="1" applyFont="1" applyFill="1" applyBorder="1" applyAlignment="1">
      <alignment wrapText="1"/>
    </xf>
    <xf numFmtId="43" fontId="73" fillId="3" borderId="2" xfId="1" applyFont="1" applyFill="1" applyBorder="1"/>
    <xf numFmtId="0" fontId="73" fillId="3" borderId="2" xfId="0" applyNumberFormat="1" applyFont="1" applyFill="1" applyBorder="1" applyAlignment="1">
      <alignment horizontal="left" wrapText="1" indent="2"/>
    </xf>
    <xf numFmtId="0" fontId="74" fillId="3" borderId="2" xfId="0" applyNumberFormat="1" applyFont="1" applyFill="1" applyBorder="1" applyAlignment="1">
      <alignment horizontal="center"/>
    </xf>
    <xf numFmtId="0" fontId="74" fillId="3" borderId="2" xfId="0" applyNumberFormat="1" applyFont="1" applyFill="1" applyBorder="1" applyAlignment="1">
      <alignment horizontal="left" wrapText="1" indent="2"/>
    </xf>
    <xf numFmtId="43" fontId="74" fillId="3" borderId="2" xfId="1" applyFont="1" applyFill="1" applyBorder="1"/>
    <xf numFmtId="0" fontId="74" fillId="3" borderId="0" xfId="0" applyNumberFormat="1" applyFont="1" applyFill="1"/>
    <xf numFmtId="43" fontId="73" fillId="3" borderId="2" xfId="1" applyNumberFormat="1" applyFont="1" applyFill="1" applyBorder="1"/>
    <xf numFmtId="0" fontId="7" fillId="9" borderId="3" xfId="9" applyFont="1" applyFill="1" applyBorder="1" applyAlignment="1">
      <alignment horizontal="center" vertical="center"/>
    </xf>
    <xf numFmtId="43" fontId="30" fillId="9" borderId="2" xfId="11" applyNumberFormat="1" applyFont="1" applyFill="1" applyBorder="1" applyAlignment="1" applyProtection="1">
      <alignment vertical="center"/>
    </xf>
    <xf numFmtId="43" fontId="30" fillId="9" borderId="4" xfId="11" applyNumberFormat="1" applyFont="1" applyFill="1" applyBorder="1" applyAlignment="1" applyProtection="1">
      <alignment vertical="center"/>
    </xf>
    <xf numFmtId="0" fontId="22" fillId="0" borderId="0" xfId="0" applyFont="1" applyFill="1"/>
    <xf numFmtId="0" fontId="23" fillId="0" borderId="2" xfId="0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horizontal="center" vertical="center"/>
    </xf>
    <xf numFmtId="0" fontId="73" fillId="0" borderId="2" xfId="0" applyFont="1" applyFill="1" applyBorder="1" applyAlignment="1">
      <alignment horizontal="left" vertical="center"/>
    </xf>
    <xf numFmtId="0" fontId="74" fillId="0" borderId="2" xfId="0" applyFont="1" applyFill="1" applyBorder="1" applyAlignment="1">
      <alignment horizontal="left" vertical="center"/>
    </xf>
    <xf numFmtId="0" fontId="22" fillId="0" borderId="2" xfId="0" applyFont="1" applyFill="1" applyBorder="1" applyAlignment="1">
      <alignment vertical="center"/>
    </xf>
    <xf numFmtId="0" fontId="2" fillId="0" borderId="0" xfId="10" applyAlignment="1">
      <alignment horizontal="left"/>
    </xf>
    <xf numFmtId="0" fontId="72" fillId="3" borderId="0" xfId="0" applyNumberFormat="1" applyFont="1" applyFill="1" applyAlignment="1">
      <alignment horizontal="left"/>
    </xf>
    <xf numFmtId="0" fontId="4" fillId="0" borderId="0" xfId="7" applyNumberFormat="1" applyFont="1" applyFill="1" applyAlignment="1">
      <alignment horizontal="center" vertical="center"/>
    </xf>
    <xf numFmtId="0" fontId="8" fillId="0" borderId="0" xfId="7" applyNumberFormat="1" applyFont="1" applyFill="1" applyAlignment="1">
      <alignment horizontal="left" vertical="center"/>
    </xf>
    <xf numFmtId="0" fontId="8" fillId="0" borderId="0" xfId="7" applyNumberFormat="1" applyFont="1" applyFill="1" applyAlignment="1">
      <alignment horizontal="center" vertical="center"/>
    </xf>
    <xf numFmtId="0" fontId="25" fillId="0" borderId="0" xfId="7" applyNumberFormat="1" applyFont="1" applyFill="1" applyAlignment="1">
      <alignment horizontal="right" vertical="center"/>
    </xf>
    <xf numFmtId="0" fontId="4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horizontal="left" vertical="center"/>
    </xf>
    <xf numFmtId="0" fontId="6" fillId="0" borderId="0" xfId="0" applyNumberFormat="1" applyFont="1" applyFill="1" applyAlignment="1">
      <alignment horizontal="center" vertical="center"/>
    </xf>
    <xf numFmtId="0" fontId="4" fillId="0" borderId="1" xfId="0" applyNumberFormat="1" applyFont="1" applyFill="1" applyBorder="1" applyAlignment="1">
      <alignment horizontal="right" vertical="center"/>
    </xf>
    <xf numFmtId="0" fontId="6" fillId="0" borderId="2" xfId="0" applyFont="1" applyFill="1" applyBorder="1" applyAlignment="1">
      <alignment horizontal="center" vertical="center" wrapText="1"/>
    </xf>
    <xf numFmtId="43" fontId="6" fillId="0" borderId="2" xfId="0" applyNumberFormat="1" applyFont="1" applyFill="1" applyBorder="1" applyAlignment="1">
      <alignment horizontal="center" vertical="center"/>
    </xf>
    <xf numFmtId="43" fontId="6" fillId="0" borderId="3" xfId="0" applyNumberFormat="1" applyFont="1" applyFill="1" applyBorder="1" applyAlignment="1">
      <alignment horizontal="center" vertical="center"/>
    </xf>
    <xf numFmtId="43" fontId="6" fillId="0" borderId="4" xfId="0" applyNumberFormat="1" applyFont="1" applyFill="1" applyBorder="1" applyAlignment="1">
      <alignment horizontal="center" vertical="center"/>
    </xf>
    <xf numFmtId="0" fontId="32" fillId="3" borderId="0" xfId="0" applyNumberFormat="1" applyFont="1" applyFill="1" applyAlignment="1">
      <alignment horizontal="center" vertical="center"/>
    </xf>
    <xf numFmtId="0" fontId="46" fillId="3" borderId="0" xfId="0" applyNumberFormat="1" applyFont="1" applyFill="1" applyAlignment="1">
      <alignment horizontal="left" vertical="center"/>
    </xf>
    <xf numFmtId="0" fontId="46" fillId="3" borderId="0" xfId="0" applyNumberFormat="1" applyFont="1" applyFill="1" applyAlignment="1">
      <alignment horizontal="center" vertical="center"/>
    </xf>
    <xf numFmtId="0" fontId="32" fillId="3" borderId="1" xfId="0" applyNumberFormat="1" applyFont="1" applyFill="1" applyBorder="1" applyAlignment="1">
      <alignment horizontal="right" vertical="center"/>
    </xf>
    <xf numFmtId="0" fontId="52" fillId="0" borderId="0" xfId="0" applyNumberFormat="1" applyFont="1" applyFill="1" applyAlignment="1">
      <alignment horizontal="center"/>
    </xf>
    <xf numFmtId="0" fontId="53" fillId="0" borderId="0" xfId="0" applyNumberFormat="1" applyFont="1" applyFill="1" applyAlignment="1">
      <alignment horizontal="left"/>
    </xf>
    <xf numFmtId="0" fontId="54" fillId="0" borderId="0" xfId="0" applyNumberFormat="1" applyFont="1" applyFill="1" applyAlignment="1">
      <alignment horizontal="center"/>
    </xf>
    <xf numFmtId="0" fontId="4" fillId="0" borderId="1" xfId="0" applyNumberFormat="1" applyFont="1" applyFill="1" applyBorder="1" applyAlignment="1">
      <alignment horizontal="right"/>
    </xf>
    <xf numFmtId="0" fontId="72" fillId="3" borderId="0" xfId="0" applyNumberFormat="1" applyFont="1" applyFill="1" applyAlignment="1">
      <alignment horizontal="center"/>
    </xf>
    <xf numFmtId="0" fontId="74" fillId="3" borderId="0" xfId="0" applyNumberFormat="1" applyFont="1" applyFill="1" applyAlignment="1">
      <alignment horizontal="left"/>
    </xf>
    <xf numFmtId="0" fontId="74" fillId="3" borderId="0" xfId="0" applyNumberFormat="1" applyFont="1" applyFill="1" applyAlignment="1">
      <alignment horizontal="center"/>
    </xf>
    <xf numFmtId="0" fontId="76" fillId="3" borderId="1" xfId="0" applyNumberFormat="1" applyFont="1" applyFill="1" applyBorder="1" applyAlignment="1">
      <alignment horizontal="right"/>
    </xf>
    <xf numFmtId="0" fontId="7" fillId="2" borderId="2" xfId="9" applyFont="1" applyFill="1" applyBorder="1" applyAlignment="1">
      <alignment horizontal="center"/>
    </xf>
    <xf numFmtId="0" fontId="31" fillId="0" borderId="2" xfId="9" applyFont="1" applyBorder="1" applyAlignment="1">
      <alignment horizontal="right" vertical="center"/>
    </xf>
    <xf numFmtId="0" fontId="72" fillId="3" borderId="1" xfId="0" applyNumberFormat="1" applyFont="1" applyFill="1" applyBorder="1" applyAlignment="1">
      <alignment horizontal="center"/>
    </xf>
    <xf numFmtId="0" fontId="57" fillId="0" borderId="0" xfId="0" applyNumberFormat="1" applyFont="1" applyFill="1" applyAlignment="1">
      <alignment horizontal="center"/>
    </xf>
    <xf numFmtId="0" fontId="28" fillId="0" borderId="0" xfId="0" applyNumberFormat="1" applyFont="1" applyFill="1" applyAlignment="1">
      <alignment horizontal="left"/>
    </xf>
    <xf numFmtId="0" fontId="28" fillId="0" borderId="0" xfId="0" applyNumberFormat="1" applyFont="1" applyFill="1" applyAlignment="1">
      <alignment horizontal="center"/>
    </xf>
    <xf numFmtId="0" fontId="6" fillId="0" borderId="2" xfId="0" applyFont="1" applyFill="1" applyBorder="1" applyAlignment="1">
      <alignment horizontal="center" vertical="center"/>
    </xf>
    <xf numFmtId="43" fontId="28" fillId="0" borderId="2" xfId="1" applyFont="1" applyFill="1" applyBorder="1" applyAlignment="1">
      <alignment horizontal="center" vertical="center" wrapText="1"/>
    </xf>
    <xf numFmtId="0" fontId="51" fillId="0" borderId="0" xfId="7" quotePrefix="1" applyNumberFormat="1" applyFont="1" applyFill="1" applyAlignment="1">
      <alignment horizontal="center" vertical="center"/>
    </xf>
    <xf numFmtId="0" fontId="51" fillId="0" borderId="0" xfId="7" applyNumberFormat="1" applyFont="1" applyFill="1" applyAlignment="1">
      <alignment horizontal="center" vertical="center"/>
    </xf>
    <xf numFmtId="0" fontId="35" fillId="0" borderId="0" xfId="7" applyNumberFormat="1" applyFont="1" applyFill="1" applyAlignment="1">
      <alignment horizontal="left" vertical="center"/>
    </xf>
    <xf numFmtId="0" fontId="37" fillId="0" borderId="1" xfId="7" applyNumberFormat="1" applyFont="1" applyFill="1" applyBorder="1" applyAlignment="1">
      <alignment horizontal="right"/>
    </xf>
    <xf numFmtId="0" fontId="30" fillId="0" borderId="0" xfId="7" applyFont="1" applyBorder="1" applyAlignment="1">
      <alignment horizontal="left" vertical="center" wrapText="1"/>
    </xf>
    <xf numFmtId="0" fontId="7" fillId="0" borderId="0" xfId="7" quotePrefix="1" applyFont="1" applyAlignment="1">
      <alignment horizontal="center" vertical="center" wrapText="1"/>
    </xf>
    <xf numFmtId="0" fontId="34" fillId="0" borderId="0" xfId="7" applyNumberFormat="1" applyFont="1" applyFill="1" applyAlignment="1">
      <alignment horizontal="center" vertical="center"/>
    </xf>
    <xf numFmtId="0" fontId="41" fillId="0" borderId="0" xfId="7" applyNumberFormat="1" applyFont="1" applyFill="1" applyAlignment="1">
      <alignment horizontal="left" vertical="center"/>
    </xf>
    <xf numFmtId="0" fontId="41" fillId="0" borderId="0" xfId="7" applyNumberFormat="1" applyFont="1" applyFill="1" applyAlignment="1">
      <alignment horizontal="center" vertical="center"/>
    </xf>
    <xf numFmtId="0" fontId="37" fillId="0" borderId="1" xfId="7" applyNumberFormat="1" applyFont="1" applyFill="1" applyBorder="1" applyAlignment="1">
      <alignment horizontal="right" vertical="center"/>
    </xf>
    <xf numFmtId="0" fontId="10" fillId="3" borderId="6" xfId="7" applyFont="1" applyFill="1" applyBorder="1" applyAlignment="1">
      <alignment horizontal="center" vertical="center" textRotation="90" wrapText="1"/>
    </xf>
    <xf numFmtId="0" fontId="10" fillId="3" borderId="8" xfId="7" applyFont="1" applyFill="1" applyBorder="1" applyAlignment="1">
      <alignment horizontal="center" vertical="center" textRotation="90" wrapText="1"/>
    </xf>
    <xf numFmtId="0" fontId="34" fillId="3" borderId="0" xfId="7" applyNumberFormat="1" applyFont="1" applyFill="1" applyAlignment="1">
      <alignment horizontal="center" vertical="center"/>
    </xf>
    <xf numFmtId="0" fontId="35" fillId="3" borderId="0" xfId="7" applyNumberFormat="1" applyFont="1" applyFill="1" applyAlignment="1">
      <alignment horizontal="left" vertical="center"/>
    </xf>
    <xf numFmtId="0" fontId="8" fillId="3" borderId="0" xfId="7" applyNumberFormat="1" applyFont="1" applyFill="1" applyAlignment="1">
      <alignment horizontal="center" vertical="center"/>
    </xf>
    <xf numFmtId="0" fontId="37" fillId="3" borderId="1" xfId="7" applyNumberFormat="1" applyFont="1" applyFill="1" applyBorder="1" applyAlignment="1">
      <alignment horizontal="right" vertical="center"/>
    </xf>
    <xf numFmtId="0" fontId="10" fillId="3" borderId="5" xfId="7" applyFont="1" applyFill="1" applyBorder="1" applyAlignment="1">
      <alignment horizontal="center" vertical="center" textRotation="90" wrapText="1"/>
    </xf>
    <xf numFmtId="0" fontId="28" fillId="0" borderId="0" xfId="0" applyFont="1" applyAlignment="1">
      <alignment horizontal="left" vertical="center"/>
    </xf>
    <xf numFmtId="0" fontId="57" fillId="0" borderId="0" xfId="0" applyNumberFormat="1" applyFont="1" applyFill="1" applyAlignment="1">
      <alignment horizontal="center" vertical="center"/>
    </xf>
    <xf numFmtId="0" fontId="59" fillId="0" borderId="0" xfId="0" applyNumberFormat="1" applyFont="1" applyFill="1" applyAlignment="1">
      <alignment horizontal="left" vertical="center"/>
    </xf>
    <xf numFmtId="0" fontId="59" fillId="0" borderId="0" xfId="0" applyNumberFormat="1" applyFont="1" applyFill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8" fillId="0" borderId="3" xfId="14" applyFont="1" applyBorder="1" applyAlignment="1">
      <alignment horizontal="center" vertical="center" wrapText="1"/>
    </xf>
    <xf numFmtId="0" fontId="28" fillId="0" borderId="9" xfId="14" applyFont="1" applyBorder="1" applyAlignment="1">
      <alignment horizontal="center" vertical="center" wrapText="1"/>
    </xf>
    <xf numFmtId="0" fontId="28" fillId="0" borderId="4" xfId="14" applyFont="1" applyBorder="1" applyAlignment="1">
      <alignment horizontal="center" vertical="center" wrapText="1"/>
    </xf>
    <xf numFmtId="0" fontId="28" fillId="0" borderId="2" xfId="14" applyFont="1" applyBorder="1" applyAlignment="1">
      <alignment horizontal="center" vertical="center" wrapText="1"/>
    </xf>
    <xf numFmtId="0" fontId="6" fillId="0" borderId="0" xfId="7" applyFont="1" applyFill="1" applyAlignment="1">
      <alignment horizontal="center" vertical="center"/>
    </xf>
    <xf numFmtId="0" fontId="30" fillId="0" borderId="2" xfId="7" applyFont="1" applyFill="1" applyBorder="1" applyAlignment="1">
      <alignment horizontal="center" vertical="center" wrapText="1"/>
    </xf>
    <xf numFmtId="0" fontId="31" fillId="0" borderId="2" xfId="7" applyFont="1" applyFill="1" applyBorder="1" applyAlignment="1">
      <alignment horizontal="center" vertical="center" wrapText="1"/>
    </xf>
    <xf numFmtId="0" fontId="31" fillId="0" borderId="2" xfId="7" applyFont="1" applyFill="1" applyBorder="1" applyAlignment="1">
      <alignment horizontal="center" vertical="center"/>
    </xf>
    <xf numFmtId="0" fontId="28" fillId="0" borderId="0" xfId="7" applyFont="1" applyFill="1" applyAlignment="1">
      <alignment horizontal="left" vertical="center"/>
    </xf>
    <xf numFmtId="0" fontId="30" fillId="0" borderId="0" xfId="0" applyNumberFormat="1" applyFont="1" applyFill="1" applyAlignment="1">
      <alignment horizontal="right" vertical="center"/>
    </xf>
    <xf numFmtId="0" fontId="30" fillId="0" borderId="0" xfId="0" applyFont="1" applyFill="1" applyAlignment="1">
      <alignment horizontal="left" vertical="center"/>
    </xf>
    <xf numFmtId="0" fontId="32" fillId="0" borderId="0" xfId="0" applyNumberFormat="1" applyFont="1" applyFill="1" applyAlignment="1">
      <alignment horizontal="center" vertical="center"/>
    </xf>
    <xf numFmtId="0" fontId="74" fillId="0" borderId="0" xfId="0" applyNumberFormat="1" applyFont="1" applyFill="1" applyAlignment="1">
      <alignment horizontal="left" vertical="center"/>
    </xf>
    <xf numFmtId="0" fontId="74" fillId="0" borderId="0" xfId="0" applyNumberFormat="1" applyFont="1" applyFill="1" applyAlignment="1">
      <alignment horizontal="center" vertical="center"/>
    </xf>
    <xf numFmtId="0" fontId="23" fillId="0" borderId="0" xfId="0" applyNumberFormat="1" applyFont="1" applyFill="1" applyAlignment="1">
      <alignment horizontal="right" vertical="center"/>
    </xf>
    <xf numFmtId="0" fontId="72" fillId="0" borderId="0" xfId="0" applyNumberFormat="1" applyFont="1" applyFill="1" applyAlignment="1">
      <alignment horizontal="center" vertical="center"/>
    </xf>
    <xf numFmtId="0" fontId="75" fillId="0" borderId="0" xfId="0" applyNumberFormat="1" applyFont="1" applyFill="1" applyAlignment="1">
      <alignment horizontal="center" vertical="center"/>
    </xf>
    <xf numFmtId="0" fontId="73" fillId="0" borderId="0" xfId="0" applyFont="1" applyFill="1" applyAlignment="1">
      <alignment horizontal="left" vertical="center"/>
    </xf>
    <xf numFmtId="0" fontId="43" fillId="0" borderId="2" xfId="0" applyFont="1" applyFill="1" applyBorder="1" applyAlignment="1">
      <alignment horizontal="left" vertical="center" wrapText="1"/>
    </xf>
    <xf numFmtId="0" fontId="62" fillId="0" borderId="0" xfId="14" applyFont="1" applyFill="1" applyBorder="1" applyAlignment="1">
      <alignment horizontal="left" vertical="center" shrinkToFit="1"/>
    </xf>
    <xf numFmtId="0" fontId="7" fillId="0" borderId="0" xfId="14" applyFont="1" applyFill="1" applyAlignment="1">
      <alignment horizontal="center" vertical="center"/>
    </xf>
    <xf numFmtId="0" fontId="7" fillId="0" borderId="0" xfId="14" applyFont="1" applyFill="1" applyBorder="1" applyAlignment="1">
      <alignment horizontal="left" vertical="center"/>
    </xf>
    <xf numFmtId="0" fontId="7" fillId="0" borderId="0" xfId="14" applyFont="1" applyFill="1" applyBorder="1" applyAlignment="1">
      <alignment horizontal="center" vertical="center"/>
    </xf>
    <xf numFmtId="0" fontId="61" fillId="0" borderId="1" xfId="14" applyFont="1" applyFill="1" applyBorder="1" applyAlignment="1">
      <alignment horizontal="right" vertical="center"/>
    </xf>
    <xf numFmtId="0" fontId="6" fillId="0" borderId="3" xfId="14" applyFont="1" applyFill="1" applyBorder="1" applyAlignment="1">
      <alignment horizontal="center" vertical="center" wrapText="1"/>
    </xf>
    <xf numFmtId="0" fontId="6" fillId="0" borderId="9" xfId="14" applyFont="1" applyFill="1" applyBorder="1" applyAlignment="1">
      <alignment horizontal="center" vertical="center" wrapText="1"/>
    </xf>
    <xf numFmtId="0" fontId="6" fillId="0" borderId="4" xfId="14" applyFont="1" applyFill="1" applyBorder="1" applyAlignment="1">
      <alignment horizontal="center" vertical="center" wrapText="1"/>
    </xf>
    <xf numFmtId="0" fontId="6" fillId="0" borderId="3" xfId="14" applyFont="1" applyFill="1" applyBorder="1" applyAlignment="1">
      <alignment horizontal="left" vertical="center"/>
    </xf>
    <xf numFmtId="0" fontId="6" fillId="0" borderId="9" xfId="14" applyFont="1" applyFill="1" applyBorder="1" applyAlignment="1">
      <alignment horizontal="left" vertical="center"/>
    </xf>
    <xf numFmtId="0" fontId="6" fillId="0" borderId="4" xfId="14" applyFont="1" applyFill="1" applyBorder="1" applyAlignment="1">
      <alignment horizontal="left" vertical="center"/>
    </xf>
    <xf numFmtId="0" fontId="7" fillId="0" borderId="1" xfId="14" applyFont="1" applyFill="1" applyBorder="1" applyAlignment="1">
      <alignment horizontal="center" vertical="center"/>
    </xf>
    <xf numFmtId="0" fontId="6" fillId="0" borderId="2" xfId="14" applyFont="1" applyFill="1" applyBorder="1" applyAlignment="1">
      <alignment horizontal="center" vertical="center"/>
    </xf>
    <xf numFmtId="0" fontId="7" fillId="0" borderId="3" xfId="14" applyFont="1" applyFill="1" applyBorder="1" applyAlignment="1">
      <alignment horizontal="center" vertical="center" wrapText="1"/>
    </xf>
    <xf numFmtId="0" fontId="7" fillId="0" borderId="9" xfId="14" applyFont="1" applyFill="1" applyBorder="1" applyAlignment="1">
      <alignment horizontal="center" vertical="center" wrapText="1"/>
    </xf>
    <xf numFmtId="0" fontId="7" fillId="0" borderId="4" xfId="14" applyFont="1" applyFill="1" applyBorder="1" applyAlignment="1">
      <alignment horizontal="center" vertical="center" wrapText="1"/>
    </xf>
    <xf numFmtId="0" fontId="7" fillId="0" borderId="2" xfId="14" applyFont="1" applyFill="1" applyBorder="1" applyAlignment="1">
      <alignment horizontal="center" vertical="center" wrapText="1"/>
    </xf>
    <xf numFmtId="0" fontId="53" fillId="3" borderId="3" xfId="7" applyFont="1" applyFill="1" applyBorder="1" applyAlignment="1">
      <alignment horizontal="center" vertical="center"/>
    </xf>
    <xf numFmtId="0" fontId="53" fillId="3" borderId="4" xfId="7" applyFont="1" applyFill="1" applyBorder="1" applyAlignment="1">
      <alignment horizontal="center" vertical="center"/>
    </xf>
    <xf numFmtId="0" fontId="53" fillId="3" borderId="2" xfId="7" applyFont="1" applyFill="1" applyBorder="1" applyAlignment="1">
      <alignment horizontal="center" vertical="center"/>
    </xf>
    <xf numFmtId="0" fontId="63" fillId="3" borderId="10" xfId="7" applyFont="1" applyFill="1" applyBorder="1" applyAlignment="1">
      <alignment horizontal="center" vertical="center"/>
    </xf>
    <xf numFmtId="0" fontId="64" fillId="3" borderId="11" xfId="7" applyFont="1" applyFill="1" applyBorder="1" applyAlignment="1">
      <alignment horizontal="center" vertical="center"/>
    </xf>
    <xf numFmtId="0" fontId="64" fillId="3" borderId="12" xfId="7" applyFont="1" applyFill="1" applyBorder="1" applyAlignment="1">
      <alignment horizontal="center" vertical="center"/>
    </xf>
    <xf numFmtId="0" fontId="64" fillId="3" borderId="13" xfId="7" applyFont="1" applyFill="1" applyBorder="1" applyAlignment="1">
      <alignment horizontal="center" vertical="center"/>
    </xf>
    <xf numFmtId="43" fontId="53" fillId="3" borderId="10" xfId="6" applyFont="1" applyFill="1" applyBorder="1" applyAlignment="1">
      <alignment horizontal="center" vertical="center" wrapText="1"/>
    </xf>
    <xf numFmtId="43" fontId="53" fillId="3" borderId="11" xfId="6" applyFont="1" applyFill="1" applyBorder="1" applyAlignment="1">
      <alignment horizontal="center" vertical="center" wrapText="1"/>
    </xf>
    <xf numFmtId="43" fontId="53" fillId="3" borderId="14" xfId="6" applyFont="1" applyFill="1" applyBorder="1" applyAlignment="1">
      <alignment horizontal="center" vertical="center" wrapText="1"/>
    </xf>
    <xf numFmtId="43" fontId="53" fillId="3" borderId="15" xfId="6" applyFont="1" applyFill="1" applyBorder="1" applyAlignment="1">
      <alignment horizontal="center" vertical="center" wrapText="1"/>
    </xf>
    <xf numFmtId="0" fontId="54" fillId="3" borderId="2" xfId="7" applyFont="1" applyFill="1" applyBorder="1" applyAlignment="1">
      <alignment horizontal="center" vertical="center" wrapText="1"/>
    </xf>
    <xf numFmtId="0" fontId="65" fillId="3" borderId="6" xfId="7" applyFont="1" applyFill="1" applyBorder="1" applyAlignment="1">
      <alignment horizontal="left" vertical="center"/>
    </xf>
    <xf numFmtId="0" fontId="53" fillId="3" borderId="6" xfId="7" applyFont="1" applyFill="1" applyBorder="1" applyAlignment="1">
      <alignment horizontal="right" vertical="center"/>
    </xf>
    <xf numFmtId="0" fontId="53" fillId="3" borderId="2" xfId="7" applyFont="1" applyFill="1" applyBorder="1" applyAlignment="1">
      <alignment horizontal="center" vertical="center" wrapText="1"/>
    </xf>
    <xf numFmtId="0" fontId="54" fillId="3" borderId="3" xfId="7" applyFont="1" applyFill="1" applyBorder="1" applyAlignment="1">
      <alignment horizontal="center" vertical="center"/>
    </xf>
    <xf numFmtId="0" fontId="54" fillId="3" borderId="9" xfId="7" applyFont="1" applyFill="1" applyBorder="1" applyAlignment="1">
      <alignment horizontal="center" vertical="center"/>
    </xf>
    <xf numFmtId="0" fontId="66" fillId="3" borderId="2" xfId="7" applyFont="1" applyFill="1" applyBorder="1" applyAlignment="1">
      <alignment horizontal="center" vertical="center"/>
    </xf>
    <xf numFmtId="0" fontId="54" fillId="3" borderId="2" xfId="7" applyFont="1" applyFill="1" applyBorder="1" applyAlignment="1">
      <alignment horizontal="left" vertical="center" wrapText="1"/>
    </xf>
    <xf numFmtId="0" fontId="4" fillId="0" borderId="2" xfId="7" applyFont="1" applyBorder="1" applyAlignment="1">
      <alignment horizontal="center" vertical="center" wrapText="1"/>
    </xf>
    <xf numFmtId="0" fontId="6" fillId="0" borderId="2" xfId="7" applyFont="1" applyBorder="1" applyAlignment="1">
      <alignment horizontal="center" vertical="center" wrapText="1"/>
    </xf>
    <xf numFmtId="0" fontId="8" fillId="0" borderId="2" xfId="7" applyFont="1" applyBorder="1" applyAlignment="1">
      <alignment horizontal="center" vertical="center"/>
    </xf>
    <xf numFmtId="0" fontId="6" fillId="0" borderId="2" xfId="7" applyFont="1" applyBorder="1" applyAlignment="1">
      <alignment vertical="center"/>
    </xf>
    <xf numFmtId="2" fontId="6" fillId="0" borderId="2" xfId="7" applyNumberFormat="1" applyFont="1" applyFill="1" applyBorder="1" applyAlignment="1">
      <alignment horizontal="center" vertical="center"/>
    </xf>
    <xf numFmtId="2" fontId="5" fillId="0" borderId="2" xfId="7" applyNumberFormat="1" applyFont="1" applyFill="1" applyBorder="1" applyAlignment="1">
      <alignment horizontal="center" vertical="center"/>
    </xf>
    <xf numFmtId="0" fontId="6" fillId="0" borderId="2" xfId="7" applyFont="1" applyBorder="1" applyAlignment="1">
      <alignment horizontal="center" vertical="center"/>
    </xf>
    <xf numFmtId="0" fontId="5" fillId="0" borderId="2" xfId="7" applyFont="1" applyBorder="1" applyAlignment="1">
      <alignment vertical="center"/>
    </xf>
  </cellXfs>
  <cellStyles count="22">
    <cellStyle name="Comma" xfId="1" builtinId="3"/>
    <cellStyle name="Comma 2" xfId="8"/>
    <cellStyle name="Comma 2 2" xfId="6"/>
    <cellStyle name="Comma 2 3" xfId="18"/>
    <cellStyle name="Comma 3" xfId="11"/>
    <cellStyle name="Comma 3 2" xfId="20"/>
    <cellStyle name="Comma_GRIDCO ~ OERC Review   FY 06-07" xfId="15"/>
    <cellStyle name="Comma_Mar 05 P&amp;L " xfId="12"/>
    <cellStyle name="Normal" xfId="0" builtinId="0"/>
    <cellStyle name="Normal 2" xfId="7"/>
    <cellStyle name="Normal 2 2" xfId="17"/>
    <cellStyle name="Normal 3" xfId="10"/>
    <cellStyle name="Normal 3 2" xfId="19"/>
    <cellStyle name="Normal_Back to Back Loan with Cash support" xfId="16"/>
    <cellStyle name="Normal_Cash flow 2005-06" xfId="9"/>
    <cellStyle name="Normal_GRIDCO ~ OERC Review   FY 06-07" xfId="14"/>
    <cellStyle name="Normal_LOAN 2005-06" xfId="3"/>
    <cellStyle name="Normal_Month-wise loan position" xfId="5"/>
    <cellStyle name="Normal_Month-wise loan position_Loan Repayment Schedule 2008-09" xfId="4"/>
    <cellStyle name="Percent" xfId="2" builtinId="5"/>
    <cellStyle name="Percent 2" xfId="13"/>
    <cellStyle name="Percent 2 2" xfId="21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2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32" Type="http://schemas.openxmlformats.org/officeDocument/2006/relationships/externalLink" Target="externalLinks/externalLink9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5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4.xml"/><Relationship Id="rId30" Type="http://schemas.openxmlformats.org/officeDocument/2006/relationships/externalLink" Target="externalLinks/externalLink7.xml"/><Relationship Id="rId35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27599</xdr:colOff>
      <xdr:row>1</xdr:row>
      <xdr:rowOff>19051</xdr:rowOff>
    </xdr:from>
    <xdr:to>
      <xdr:col>18</xdr:col>
      <xdr:colOff>561975</xdr:colOff>
      <xdr:row>3</xdr:row>
      <xdr:rowOff>133351</xdr:rowOff>
    </xdr:to>
    <xdr:pic>
      <xdr:nvPicPr>
        <xdr:cNvPr id="2" name="Picture 13" descr="GRIDCO Logo JPEG1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lum bright="-20000"/>
        </a:blip>
        <a:srcRect/>
        <a:stretch>
          <a:fillRect/>
        </a:stretch>
      </xdr:blipFill>
      <xdr:spPr bwMode="auto">
        <a:xfrm>
          <a:off x="12095774" y="19051"/>
          <a:ext cx="534376" cy="46672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37124</xdr:colOff>
      <xdr:row>1</xdr:row>
      <xdr:rowOff>28576</xdr:rowOff>
    </xdr:from>
    <xdr:to>
      <xdr:col>14</xdr:col>
      <xdr:colOff>571500</xdr:colOff>
      <xdr:row>3</xdr:row>
      <xdr:rowOff>142876</xdr:rowOff>
    </xdr:to>
    <xdr:pic>
      <xdr:nvPicPr>
        <xdr:cNvPr id="2" name="Picture 13" descr="GRIDCO Logo JPEG1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lum bright="-20000"/>
        </a:blip>
        <a:srcRect/>
        <a:stretch>
          <a:fillRect/>
        </a:stretch>
      </xdr:blipFill>
      <xdr:spPr bwMode="auto">
        <a:xfrm>
          <a:off x="11276624" y="28576"/>
          <a:ext cx="534376" cy="495300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SP%20DATA\MIS-2021-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NEWVOLUME%20H/H/GRIDCO%20ARR%20&amp;%20BSP%20for%20FY%202024-25/Final%20ARR%2029.11.2023/FInancial%20Format%20-GRIDCO%20ARR%20%20&amp;%20BSP%20for%20FY%202023-2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RIDCO%20Ltd.%20S.Das\Desktop\MIS%20Files\MIS%20FY%2023-24\MIS-%20MARCH-24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p\Desktop\MIS%20Files\MIS%20FY%2023-24\MIS-%20OCTOBER-23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p\Desktop\MIS%20Files\MIS%20FY%2023-24\MIS-%20JANUARY-24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RIDCO%20Ltd.%20S.Das\Desktop\MIS%20Files\MIS%20FY%2024-25\MIS-%20SEPTEMBER-24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RIDCO\Desktop\Sankalp\MIS%20Files\MIS%20FY%2024-25\MIS-%20APRIL-24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RIDCO%20Ltd.%20S.Das\Desktop\MIS%20Files\MIS%20FY%2024-25\MIS-%20JUNE-24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NEWVOLUME%20H/H/GRIDCO%20ARR%20&amp;%20BSP%20for%20FY%202025-26/T.%20Formats%20-GRIDCO%20ARR%20&amp;%20BSP%20Appln_FY%202025-26%20Dated%2016.12.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Sheet2"/>
      <sheetName val="1, Cash Flow"/>
      <sheetName val="2, Realisation of Revenue"/>
      <sheetName val="3. Cost of Power"/>
      <sheetName val="3, Cost of Power  (2)"/>
      <sheetName val="4 Comparative Power Purchase"/>
      <sheetName val="5 Loan Statement"/>
      <sheetName val="5. Loan Statement (2)"/>
      <sheetName val="Sheet1"/>
      <sheetName val="6. Escrow Relaxation"/>
      <sheetName val="Sheet3"/>
      <sheetName val="7. Statement of L.C "/>
    </sheetNames>
    <sheetDataSet>
      <sheetData sheetId="0"/>
      <sheetData sheetId="1"/>
      <sheetData sheetId="2"/>
      <sheetData sheetId="3"/>
      <sheetData sheetId="4">
        <row r="7">
          <cell r="A7" t="str">
            <v>OHPC</v>
          </cell>
          <cell r="B7">
            <v>0.72514710000000004</v>
          </cell>
          <cell r="C7">
            <v>0</v>
          </cell>
          <cell r="D7">
            <v>0</v>
          </cell>
          <cell r="E7">
            <v>31.915042799999998</v>
          </cell>
          <cell r="F7">
            <v>0</v>
          </cell>
          <cell r="G7">
            <v>0</v>
          </cell>
          <cell r="H7">
            <v>30.99</v>
          </cell>
          <cell r="I7">
            <v>0</v>
          </cell>
          <cell r="J7">
            <v>0</v>
          </cell>
          <cell r="K7">
            <v>0.86</v>
          </cell>
          <cell r="L7">
            <v>0</v>
          </cell>
          <cell r="M7">
            <v>0</v>
          </cell>
          <cell r="N7">
            <v>79.752774799999997</v>
          </cell>
          <cell r="O7">
            <v>9.4858000000000008E-3</v>
          </cell>
          <cell r="P7">
            <v>6.9335599999999997E-2</v>
          </cell>
          <cell r="Q7">
            <v>0</v>
          </cell>
          <cell r="R7">
            <v>52.215618999999997</v>
          </cell>
          <cell r="S7">
            <v>0</v>
          </cell>
          <cell r="T7">
            <v>4.3468E-2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</row>
        <row r="8">
          <cell r="A8" t="str">
            <v>OPGC-I</v>
          </cell>
          <cell r="B8">
            <v>53.385321599999997</v>
          </cell>
          <cell r="C8">
            <v>0</v>
          </cell>
          <cell r="D8">
            <v>1.390925</v>
          </cell>
          <cell r="E8">
            <v>54.278208900000003</v>
          </cell>
          <cell r="F8">
            <v>0</v>
          </cell>
          <cell r="G8">
            <v>1.3426674000000001</v>
          </cell>
          <cell r="H8">
            <v>55.62</v>
          </cell>
          <cell r="I8">
            <v>0</v>
          </cell>
          <cell r="J8">
            <v>1.38</v>
          </cell>
          <cell r="K8">
            <v>47.24</v>
          </cell>
          <cell r="L8">
            <v>0.05</v>
          </cell>
          <cell r="M8">
            <v>1.1499999999999999</v>
          </cell>
          <cell r="N8">
            <v>46.140375400000003</v>
          </cell>
          <cell r="O8">
            <v>4.7323799999999999E-2</v>
          </cell>
          <cell r="P8">
            <v>0</v>
          </cell>
          <cell r="Q8">
            <v>1.136058</v>
          </cell>
          <cell r="R8">
            <v>56.631250000000001</v>
          </cell>
          <cell r="S8">
            <v>5.80993E-2</v>
          </cell>
          <cell r="T8">
            <v>0</v>
          </cell>
          <cell r="U8">
            <v>1.4099046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</row>
        <row r="9">
          <cell r="A9" t="str">
            <v>OPGC-II</v>
          </cell>
          <cell r="B9">
            <v>186.33248689999999</v>
          </cell>
          <cell r="C9">
            <v>0</v>
          </cell>
          <cell r="D9">
            <v>2.7942467999999998</v>
          </cell>
          <cell r="E9">
            <v>130.59487970000001</v>
          </cell>
          <cell r="F9">
            <v>0</v>
          </cell>
          <cell r="G9">
            <v>1.9400743</v>
          </cell>
          <cell r="H9">
            <v>199.6</v>
          </cell>
          <cell r="I9">
            <v>0</v>
          </cell>
          <cell r="J9">
            <v>3.01</v>
          </cell>
          <cell r="K9">
            <v>142.80000000000001</v>
          </cell>
          <cell r="L9">
            <v>0.15</v>
          </cell>
          <cell r="M9">
            <v>2.13</v>
          </cell>
          <cell r="N9">
            <v>177.0793874</v>
          </cell>
          <cell r="O9">
            <v>0.17993210000000001</v>
          </cell>
          <cell r="P9">
            <v>0</v>
          </cell>
          <cell r="Q9">
            <v>2.6727264000000002</v>
          </cell>
          <cell r="R9">
            <v>179.64161429999999</v>
          </cell>
          <cell r="S9">
            <v>0.18252070000000001</v>
          </cell>
          <cell r="T9">
            <v>0</v>
          </cell>
          <cell r="U9">
            <v>2.6965618999999998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</row>
        <row r="10">
          <cell r="A10" t="str">
            <v>OPGC Short Term</v>
          </cell>
          <cell r="B10">
            <v>5.9996725</v>
          </cell>
          <cell r="C10">
            <v>0</v>
          </cell>
          <cell r="D10">
            <v>0</v>
          </cell>
          <cell r="E10">
            <v>1.9568935999999999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</row>
        <row r="11">
          <cell r="A11" t="str">
            <v>Vedanta-IPP</v>
          </cell>
          <cell r="B11">
            <v>0</v>
          </cell>
          <cell r="C11">
            <v>0</v>
          </cell>
          <cell r="D11">
            <v>0</v>
          </cell>
          <cell r="E11">
            <v>5.6591069999999997</v>
          </cell>
          <cell r="F11">
            <v>0</v>
          </cell>
          <cell r="G11">
            <v>0.48580659999999998</v>
          </cell>
          <cell r="H11">
            <v>35.049999999999997</v>
          </cell>
          <cell r="I11">
            <v>0</v>
          </cell>
          <cell r="J11">
            <v>1.02</v>
          </cell>
          <cell r="K11">
            <v>58.59</v>
          </cell>
          <cell r="L11">
            <v>0.06</v>
          </cell>
          <cell r="M11">
            <v>1.18</v>
          </cell>
          <cell r="N11">
            <v>76.078980700000002</v>
          </cell>
          <cell r="O11">
            <v>7.8625799999999996E-2</v>
          </cell>
          <cell r="P11">
            <v>0</v>
          </cell>
          <cell r="Q11">
            <v>1.4175648999999999</v>
          </cell>
          <cell r="R11">
            <v>70.108394599999997</v>
          </cell>
          <cell r="S11">
            <v>7.45561E-2</v>
          </cell>
          <cell r="T11">
            <v>0</v>
          </cell>
          <cell r="U11">
            <v>1.4911201000000001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</row>
        <row r="12">
          <cell r="A12" t="str">
            <v>GKEL</v>
          </cell>
          <cell r="B12">
            <v>54.4183138</v>
          </cell>
          <cell r="C12">
            <v>0</v>
          </cell>
          <cell r="D12">
            <v>1.1197097</v>
          </cell>
          <cell r="E12">
            <v>56.348921699999998</v>
          </cell>
          <cell r="F12">
            <v>0</v>
          </cell>
          <cell r="G12">
            <v>1.0829010999999999</v>
          </cell>
          <cell r="H12">
            <v>55.61</v>
          </cell>
          <cell r="I12">
            <v>0</v>
          </cell>
          <cell r="J12">
            <v>1.07</v>
          </cell>
          <cell r="K12">
            <v>53.87</v>
          </cell>
          <cell r="L12">
            <v>0.06</v>
          </cell>
          <cell r="M12">
            <v>1.27</v>
          </cell>
          <cell r="N12">
            <v>54.245827499999997</v>
          </cell>
          <cell r="O12">
            <v>5.49049E-2</v>
          </cell>
          <cell r="P12">
            <v>0</v>
          </cell>
          <cell r="Q12">
            <v>1.0980962000000001</v>
          </cell>
          <cell r="R12">
            <v>55.7974253</v>
          </cell>
          <cell r="S12">
            <v>5.5891799999999998E-2</v>
          </cell>
          <cell r="T12">
            <v>0</v>
          </cell>
          <cell r="U12">
            <v>1.3134553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</row>
        <row r="13">
          <cell r="A13" t="str">
            <v>NTPC</v>
          </cell>
          <cell r="B13">
            <v>342.32250440000001</v>
          </cell>
          <cell r="C13">
            <v>0</v>
          </cell>
          <cell r="D13">
            <v>3.4588950000000001</v>
          </cell>
          <cell r="E13">
            <v>333.64608909999998</v>
          </cell>
          <cell r="F13">
            <v>0</v>
          </cell>
          <cell r="G13">
            <v>3.3692829</v>
          </cell>
          <cell r="H13">
            <v>246.77</v>
          </cell>
          <cell r="I13">
            <v>0</v>
          </cell>
          <cell r="J13">
            <v>2.5</v>
          </cell>
          <cell r="K13">
            <v>268.87</v>
          </cell>
          <cell r="L13">
            <v>0.27</v>
          </cell>
          <cell r="M13">
            <v>2.72</v>
          </cell>
          <cell r="N13">
            <v>274.3899644</v>
          </cell>
          <cell r="O13">
            <v>0.27744190000000002</v>
          </cell>
          <cell r="P13">
            <v>0</v>
          </cell>
          <cell r="Q13">
            <v>2.7744181999999999</v>
          </cell>
          <cell r="R13">
            <v>187.36299199999999</v>
          </cell>
          <cell r="S13">
            <v>0.189447</v>
          </cell>
          <cell r="T13">
            <v>0</v>
          </cell>
          <cell r="U13">
            <v>1.8944691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</row>
        <row r="14">
          <cell r="A14" t="str">
            <v>NHPC;Teesta-V</v>
          </cell>
          <cell r="B14">
            <v>7.2061368999999997</v>
          </cell>
          <cell r="C14">
            <v>0</v>
          </cell>
          <cell r="D14">
            <v>0.11696239999999999</v>
          </cell>
          <cell r="E14">
            <v>9.3649863</v>
          </cell>
          <cell r="F14">
            <v>0</v>
          </cell>
          <cell r="G14">
            <v>0.15203</v>
          </cell>
          <cell r="H14">
            <v>12.38</v>
          </cell>
          <cell r="I14">
            <v>0</v>
          </cell>
          <cell r="J14">
            <v>0.2</v>
          </cell>
          <cell r="K14">
            <v>20.81</v>
          </cell>
          <cell r="L14">
            <v>0.02</v>
          </cell>
          <cell r="M14">
            <v>0.35</v>
          </cell>
          <cell r="N14">
            <v>14.2005199</v>
          </cell>
          <cell r="O14">
            <v>1.4453499999999999E-2</v>
          </cell>
          <cell r="P14">
            <v>0</v>
          </cell>
          <cell r="Q14">
            <v>0.238482</v>
          </cell>
          <cell r="R14">
            <v>15.100392100000001</v>
          </cell>
          <cell r="S14">
            <v>1.53694E-2</v>
          </cell>
          <cell r="T14">
            <v>0</v>
          </cell>
          <cell r="U14">
            <v>0.2535944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</row>
        <row r="15">
          <cell r="A15" t="str">
            <v>NVVN</v>
          </cell>
          <cell r="B15">
            <v>11.7488233</v>
          </cell>
          <cell r="C15">
            <v>4.9845000000000002E-3</v>
          </cell>
          <cell r="D15">
            <v>0.13572329999999999</v>
          </cell>
          <cell r="E15">
            <v>6.9732893999999996</v>
          </cell>
          <cell r="F15">
            <v>4.9845000000000002E-3</v>
          </cell>
          <cell r="G15">
            <v>0.13718749999999999</v>
          </cell>
          <cell r="H15">
            <v>6.48</v>
          </cell>
          <cell r="I15">
            <v>4.9845000000000002E-3</v>
          </cell>
          <cell r="J15">
            <v>0.13</v>
          </cell>
          <cell r="K15">
            <v>7.02</v>
          </cell>
          <cell r="L15">
            <v>0.01</v>
          </cell>
          <cell r="M15">
            <v>0.14000000000000001</v>
          </cell>
          <cell r="N15">
            <v>6.1512805000000004</v>
          </cell>
          <cell r="O15">
            <v>1.09812E-2</v>
          </cell>
          <cell r="P15">
            <v>0</v>
          </cell>
          <cell r="Q15">
            <v>0.1199337</v>
          </cell>
          <cell r="R15">
            <v>5.6839089999999999</v>
          </cell>
          <cell r="S15">
            <v>1.0540900000000001E-2</v>
          </cell>
          <cell r="T15">
            <v>0</v>
          </cell>
          <cell r="U15">
            <v>0.111127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</row>
        <row r="16">
          <cell r="A16" t="str">
            <v>POSOCO-ERPC</v>
          </cell>
          <cell r="B16">
            <v>7.2152941999999998</v>
          </cell>
          <cell r="C16">
            <v>0</v>
          </cell>
          <cell r="D16">
            <v>0</v>
          </cell>
          <cell r="E16">
            <v>1.9346007999999999</v>
          </cell>
          <cell r="F16">
            <v>0</v>
          </cell>
          <cell r="G16">
            <v>0</v>
          </cell>
          <cell r="H16">
            <v>5.13</v>
          </cell>
          <cell r="I16">
            <v>0</v>
          </cell>
          <cell r="J16">
            <v>0</v>
          </cell>
          <cell r="K16">
            <v>2.36</v>
          </cell>
          <cell r="L16">
            <v>0</v>
          </cell>
          <cell r="M16">
            <v>0</v>
          </cell>
          <cell r="N16">
            <v>2.7933156000000001</v>
          </cell>
          <cell r="O16">
            <v>0</v>
          </cell>
          <cell r="P16">
            <v>0</v>
          </cell>
          <cell r="Q16">
            <v>0</v>
          </cell>
          <cell r="R16">
            <v>1.5709706999999999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</row>
        <row r="17">
          <cell r="A17" t="str">
            <v>POSOCO ERLDC</v>
          </cell>
          <cell r="B17">
            <v>0.13557350000000001</v>
          </cell>
          <cell r="C17">
            <v>1.53191E-2</v>
          </cell>
          <cell r="D17">
            <v>2.2978999999999999E-3</v>
          </cell>
          <cell r="E17">
            <v>0.13670950000000001</v>
          </cell>
          <cell r="F17">
            <v>1.5447499999999999E-2</v>
          </cell>
          <cell r="G17">
            <v>2.3170999999999999E-3</v>
          </cell>
          <cell r="H17">
            <v>0.14000000000000001</v>
          </cell>
          <cell r="I17">
            <v>0.01</v>
          </cell>
          <cell r="J17">
            <v>2.3356000000000002E-3</v>
          </cell>
          <cell r="K17">
            <v>0.17</v>
          </cell>
          <cell r="L17">
            <v>0.02</v>
          </cell>
          <cell r="M17">
            <v>0</v>
          </cell>
          <cell r="N17">
            <v>0.16989660000000001</v>
          </cell>
          <cell r="O17">
            <v>1.91974E-2</v>
          </cell>
          <cell r="P17">
            <v>0</v>
          </cell>
          <cell r="Q17">
            <v>2.8796E-3</v>
          </cell>
          <cell r="R17">
            <v>0.1624786</v>
          </cell>
          <cell r="S17">
            <v>1.8359199999999999E-2</v>
          </cell>
          <cell r="T17">
            <v>0</v>
          </cell>
          <cell r="U17">
            <v>2.7539000000000001E-3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</row>
        <row r="18">
          <cell r="A18" t="str">
            <v>POSOCO-Reactive Energy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5.3841798000000001</v>
          </cell>
          <cell r="O18">
            <v>0</v>
          </cell>
          <cell r="P18">
            <v>0</v>
          </cell>
          <cell r="Q18">
            <v>2.8796E-3</v>
          </cell>
          <cell r="R18">
            <v>0.75137500000000002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</row>
        <row r="19">
          <cell r="A19" t="str">
            <v>MPPMCL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2.7000000000000001E-3</v>
          </cell>
          <cell r="S19">
            <v>2.9999999999999997E-4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</row>
        <row r="20">
          <cell r="A20" t="str">
            <v>ERLDC-STOA</v>
          </cell>
          <cell r="B20">
            <v>4.5400000000000003E-2</v>
          </cell>
          <cell r="C20">
            <v>5.0499999999999998E-3</v>
          </cell>
          <cell r="D20">
            <v>0</v>
          </cell>
          <cell r="E20">
            <v>1.3950000000000001E-2</v>
          </cell>
          <cell r="F20">
            <v>1.5499999999999999E-3</v>
          </cell>
          <cell r="G20">
            <v>0</v>
          </cell>
          <cell r="H20">
            <v>8.0999999999999996E-3</v>
          </cell>
          <cell r="I20">
            <v>8.9999999999999998E-4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</row>
        <row r="21">
          <cell r="A21" t="str">
            <v>SLDC Payable</v>
          </cell>
          <cell r="B21">
            <v>0</v>
          </cell>
          <cell r="C21">
            <v>0</v>
          </cell>
          <cell r="D21">
            <v>0</v>
          </cell>
          <cell r="E21">
            <v>0.30027199999999998</v>
          </cell>
          <cell r="F21">
            <v>6.1679999999999999E-3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0.26</v>
          </cell>
          <cell r="L21">
            <v>0.01</v>
          </cell>
          <cell r="M21">
            <v>0</v>
          </cell>
          <cell r="N21">
            <v>4.0800340000000004</v>
          </cell>
          <cell r="O21">
            <v>8.3266000000000007E-2</v>
          </cell>
          <cell r="P21">
            <v>0</v>
          </cell>
          <cell r="Q21">
            <v>0</v>
          </cell>
          <cell r="R21">
            <v>4.3688596000000004</v>
          </cell>
          <cell r="S21">
            <v>8.9160400000000001E-2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</row>
        <row r="22">
          <cell r="A22" t="str">
            <v>PTC- Central Hydro</v>
          </cell>
          <cell r="B22">
            <v>12.9003926</v>
          </cell>
          <cell r="C22">
            <v>0</v>
          </cell>
          <cell r="D22">
            <v>0.18044779999999999</v>
          </cell>
          <cell r="E22">
            <v>14.1413691</v>
          </cell>
          <cell r="F22">
            <v>0</v>
          </cell>
          <cell r="G22">
            <v>0.18320900000000001</v>
          </cell>
          <cell r="H22">
            <v>31.4</v>
          </cell>
          <cell r="I22">
            <v>0</v>
          </cell>
          <cell r="J22">
            <v>0.31</v>
          </cell>
          <cell r="K22">
            <v>46.2</v>
          </cell>
          <cell r="L22">
            <v>0.05</v>
          </cell>
          <cell r="M22">
            <v>0.39</v>
          </cell>
          <cell r="N22">
            <v>51.243406399999998</v>
          </cell>
          <cell r="O22">
            <v>5.1810599999999998E-2</v>
          </cell>
          <cell r="P22">
            <v>0</v>
          </cell>
          <cell r="Q22">
            <v>0.51497179999999998</v>
          </cell>
          <cell r="R22">
            <v>58.498849499999999</v>
          </cell>
          <cell r="S22">
            <v>5.9853499999999997E-2</v>
          </cell>
          <cell r="T22">
            <v>0</v>
          </cell>
          <cell r="U22">
            <v>0.55067730000000004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</row>
        <row r="23">
          <cell r="A23" t="str">
            <v>Small Hydro
(Baitarani Power)</v>
          </cell>
          <cell r="B23">
            <v>0.15738240000000001</v>
          </cell>
          <cell r="C23">
            <v>0</v>
          </cell>
          <cell r="D23">
            <v>3.2119000000000002E-3</v>
          </cell>
          <cell r="E23">
            <v>4.8427499999999998E-2</v>
          </cell>
          <cell r="F23">
            <v>0</v>
          </cell>
          <cell r="G23">
            <v>9.882999999999999E-4</v>
          </cell>
          <cell r="H23">
            <v>1.67</v>
          </cell>
          <cell r="I23">
            <v>0</v>
          </cell>
          <cell r="J23">
            <v>3.4129399999999997E-2</v>
          </cell>
          <cell r="K23">
            <v>6.72</v>
          </cell>
          <cell r="L23">
            <v>6.8535999999999996E-3</v>
          </cell>
          <cell r="M23">
            <v>0.14000000000000001</v>
          </cell>
          <cell r="N23">
            <v>8.0075214999999993</v>
          </cell>
          <cell r="O23">
            <v>8.1793000000000005E-3</v>
          </cell>
          <cell r="P23">
            <v>0</v>
          </cell>
          <cell r="Q23">
            <v>0.1635857</v>
          </cell>
          <cell r="R23">
            <v>9.7279686999999999</v>
          </cell>
          <cell r="S23">
            <v>9.9366999999999997E-3</v>
          </cell>
          <cell r="T23">
            <v>0</v>
          </cell>
          <cell r="U23">
            <v>0.19873279999999999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</row>
        <row r="24">
          <cell r="A24" t="str">
            <v>SOLAR-SECI</v>
          </cell>
          <cell r="B24">
            <v>44.020435399999997</v>
          </cell>
          <cell r="C24">
            <v>1.03576E-2</v>
          </cell>
          <cell r="D24">
            <v>0.50022619999999995</v>
          </cell>
          <cell r="E24">
            <v>45.162553600000003</v>
          </cell>
          <cell r="F24">
            <v>1.18672E-2</v>
          </cell>
          <cell r="G24">
            <v>0.54223659999999996</v>
          </cell>
          <cell r="H24">
            <v>63.84</v>
          </cell>
          <cell r="I24">
            <v>1.22074E-2</v>
          </cell>
          <cell r="J24">
            <v>0.67438330000000002</v>
          </cell>
          <cell r="K24">
            <v>59.57</v>
          </cell>
          <cell r="L24">
            <v>7.0000000000000007E-2</v>
          </cell>
          <cell r="M24">
            <v>0.78</v>
          </cell>
          <cell r="N24">
            <v>63.5672146</v>
          </cell>
          <cell r="O24">
            <v>5.9246500000000001E-2</v>
          </cell>
          <cell r="P24">
            <v>1.5236899999999999E-2</v>
          </cell>
          <cell r="Q24">
            <v>0.86531539999999996</v>
          </cell>
          <cell r="R24">
            <v>55.999615200000001</v>
          </cell>
          <cell r="S24">
            <v>6.8521499999999999E-2</v>
          </cell>
          <cell r="T24">
            <v>0</v>
          </cell>
          <cell r="U24">
            <v>0.79764869999999999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</row>
        <row r="25">
          <cell r="A25" t="str">
            <v>1MW SOLAR</v>
          </cell>
          <cell r="B25">
            <v>1.3412672000000001</v>
          </cell>
          <cell r="C25">
            <v>0</v>
          </cell>
          <cell r="D25">
            <v>3.1560299999999999E-2</v>
          </cell>
          <cell r="E25">
            <v>1.5371657999999999</v>
          </cell>
          <cell r="F25">
            <v>0</v>
          </cell>
          <cell r="G25">
            <v>3.1370299999999997E-2</v>
          </cell>
          <cell r="H25">
            <v>1.4036120000000001</v>
          </cell>
          <cell r="I25">
            <v>0</v>
          </cell>
          <cell r="J25">
            <v>2.8645199999999999E-2</v>
          </cell>
          <cell r="K25">
            <v>1.57</v>
          </cell>
          <cell r="L25">
            <v>1.1123999999999999E-3</v>
          </cell>
          <cell r="M25">
            <v>0.02</v>
          </cell>
          <cell r="N25">
            <v>1.0410678</v>
          </cell>
          <cell r="O25">
            <v>9.810000000000001E-4</v>
          </cell>
          <cell r="P25">
            <v>0</v>
          </cell>
          <cell r="Q25">
            <v>2.1268100000000002E-2</v>
          </cell>
          <cell r="R25">
            <v>1.0708268000000001</v>
          </cell>
          <cell r="S25">
            <v>1.0939999999999999E-3</v>
          </cell>
          <cell r="T25">
            <v>0</v>
          </cell>
          <cell r="U25">
            <v>2.1876E-2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</row>
        <row r="26">
          <cell r="A26" t="str">
            <v>25MW SOLAR
(ACME)</v>
          </cell>
          <cell r="B26">
            <v>2.9</v>
          </cell>
          <cell r="C26">
            <v>0</v>
          </cell>
          <cell r="D26">
            <v>5.9082700000000002E-2</v>
          </cell>
          <cell r="E26">
            <v>3.0653494000000001</v>
          </cell>
          <cell r="F26">
            <v>0</v>
          </cell>
          <cell r="G26">
            <v>6.2581999999999999E-2</v>
          </cell>
          <cell r="H26">
            <v>3.1425733</v>
          </cell>
          <cell r="I26">
            <v>0</v>
          </cell>
          <cell r="J26">
            <v>6.4158599999999996E-2</v>
          </cell>
          <cell r="K26">
            <v>2.35</v>
          </cell>
          <cell r="L26">
            <v>2.4084000000000002E-3</v>
          </cell>
          <cell r="M26">
            <v>0.05</v>
          </cell>
          <cell r="N26">
            <v>2.2914948000000002</v>
          </cell>
          <cell r="O26">
            <v>2.3440000000000002E-3</v>
          </cell>
          <cell r="P26">
            <v>0</v>
          </cell>
          <cell r="Q26">
            <v>4.6878700000000002E-2</v>
          </cell>
          <cell r="R26">
            <v>2.5121155000000002</v>
          </cell>
          <cell r="S26">
            <v>2.5696999999999998E-3</v>
          </cell>
          <cell r="T26">
            <v>0</v>
          </cell>
          <cell r="U26">
            <v>5.1392100000000003E-2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</row>
        <row r="27">
          <cell r="A27" t="str">
            <v>5MW SOLAR 
(Alex Green)</v>
          </cell>
          <cell r="B27">
            <v>0.41179460000000001</v>
          </cell>
          <cell r="C27">
            <v>0</v>
          </cell>
          <cell r="D27">
            <v>8.4162000000000004E-3</v>
          </cell>
          <cell r="E27">
            <v>0.4983245</v>
          </cell>
          <cell r="F27">
            <v>0</v>
          </cell>
          <cell r="G27">
            <v>1.01847E-2</v>
          </cell>
          <cell r="H27">
            <v>0.47503649999999997</v>
          </cell>
          <cell r="I27">
            <v>0</v>
          </cell>
          <cell r="J27">
            <v>9.7088000000000001E-3</v>
          </cell>
          <cell r="K27">
            <v>0.4</v>
          </cell>
          <cell r="L27">
            <v>0</v>
          </cell>
          <cell r="M27">
            <v>0.01</v>
          </cell>
          <cell r="N27">
            <v>0.370751</v>
          </cell>
          <cell r="O27">
            <v>3.793E-4</v>
          </cell>
          <cell r="P27">
            <v>0</v>
          </cell>
          <cell r="Q27">
            <v>7.5851E-3</v>
          </cell>
          <cell r="R27">
            <v>0.39286070000000001</v>
          </cell>
          <cell r="S27">
            <v>4.0190000000000001E-4</v>
          </cell>
          <cell r="T27">
            <v>0</v>
          </cell>
          <cell r="U27">
            <v>8.0374999999999995E-3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</row>
        <row r="28">
          <cell r="A28" t="str">
            <v>75MW SOLAR (Aditya Birla)</v>
          </cell>
          <cell r="B28">
            <v>4.8110517000000002</v>
          </cell>
          <cell r="C28">
            <v>0</v>
          </cell>
          <cell r="D28">
            <v>9.81186E-2</v>
          </cell>
          <cell r="E28">
            <v>4.1886586000000001</v>
          </cell>
          <cell r="F28">
            <v>0</v>
          </cell>
          <cell r="G28">
            <v>8.5395700000000005E-2</v>
          </cell>
          <cell r="H28">
            <v>4.2426611000000003</v>
          </cell>
          <cell r="I28">
            <v>0</v>
          </cell>
          <cell r="J28">
            <v>8.6496299999999998E-2</v>
          </cell>
          <cell r="K28">
            <v>3.35</v>
          </cell>
          <cell r="L28">
            <v>3.4242000000000001E-3</v>
          </cell>
          <cell r="M28">
            <v>7.0000000000000007E-2</v>
          </cell>
          <cell r="N28">
            <v>3.2148653</v>
          </cell>
          <cell r="O28">
            <v>3.2839000000000002E-3</v>
          </cell>
          <cell r="P28">
            <v>0</v>
          </cell>
          <cell r="Q28">
            <v>6.5676499999999999E-2</v>
          </cell>
          <cell r="R28">
            <v>3.5776526999999998</v>
          </cell>
          <cell r="S28">
            <v>3.6546E-3</v>
          </cell>
          <cell r="T28">
            <v>0</v>
          </cell>
          <cell r="U28">
            <v>7.3088E-2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</row>
        <row r="29">
          <cell r="A29" t="str">
            <v>20MW Boimass (Shalivahana)</v>
          </cell>
          <cell r="B29">
            <v>6.7019869999999999</v>
          </cell>
          <cell r="C29">
            <v>0</v>
          </cell>
          <cell r="D29">
            <v>0.13677520000000001</v>
          </cell>
          <cell r="E29">
            <v>4.7424637000000001</v>
          </cell>
          <cell r="F29">
            <v>0</v>
          </cell>
          <cell r="G29">
            <v>9.6784999999999996E-2</v>
          </cell>
          <cell r="H29">
            <v>7.046576</v>
          </cell>
          <cell r="I29">
            <v>0</v>
          </cell>
          <cell r="J29">
            <v>0.14380709999999999</v>
          </cell>
          <cell r="K29">
            <v>5.35</v>
          </cell>
          <cell r="L29">
            <v>5.4682000000000003E-3</v>
          </cell>
          <cell r="M29">
            <v>0.11</v>
          </cell>
          <cell r="N29">
            <v>5.3359594000000001</v>
          </cell>
          <cell r="O29">
            <v>5.4504999999999996E-3</v>
          </cell>
          <cell r="P29">
            <v>0</v>
          </cell>
          <cell r="Q29">
            <v>0.10900840000000001</v>
          </cell>
          <cell r="R29">
            <v>7.0443850000000001</v>
          </cell>
          <cell r="S29">
            <v>7.1954999999999996E-3</v>
          </cell>
          <cell r="T29">
            <v>0</v>
          </cell>
          <cell r="U29">
            <v>0.1439098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</row>
        <row r="30">
          <cell r="A30" t="str">
            <v>PGCIL</v>
          </cell>
          <cell r="B30">
            <v>46.942577499999999</v>
          </cell>
          <cell r="C30">
            <v>0.97598609999999997</v>
          </cell>
          <cell r="D30">
            <v>0.88073170000000001</v>
          </cell>
          <cell r="E30">
            <v>57.783538399999998</v>
          </cell>
          <cell r="F30">
            <v>1.1995475</v>
          </cell>
          <cell r="G30">
            <v>0.99427889999999997</v>
          </cell>
          <cell r="H30">
            <v>95.459532400000001</v>
          </cell>
          <cell r="I30">
            <v>1.9813133000000001</v>
          </cell>
          <cell r="J30">
            <v>1.6248012000000001</v>
          </cell>
          <cell r="K30">
            <v>54.05</v>
          </cell>
          <cell r="L30">
            <v>1.1200000000000001</v>
          </cell>
          <cell r="M30">
            <v>0.92</v>
          </cell>
          <cell r="N30">
            <v>50.729088300000001</v>
          </cell>
          <cell r="O30">
            <v>1.0543579999999999</v>
          </cell>
          <cell r="P30">
            <v>0</v>
          </cell>
          <cell r="Q30">
            <v>0.93443849999999995</v>
          </cell>
          <cell r="R30">
            <v>59.032497499999998</v>
          </cell>
          <cell r="S30">
            <v>1.2273878</v>
          </cell>
          <cell r="T30">
            <v>0</v>
          </cell>
          <cell r="U30">
            <v>1.1094946000000001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-1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  <sheetName val="F-13"/>
      <sheetName val="F-14"/>
      <sheetName val="F-15"/>
      <sheetName val="F-16"/>
      <sheetName val="F-17"/>
      <sheetName val="F-18"/>
      <sheetName val="F-19"/>
      <sheetName val="Pool Cost"/>
      <sheetName val="Cash Working"/>
    </sheetNames>
    <sheetDataSet>
      <sheetData sheetId="0"/>
      <sheetData sheetId="1"/>
      <sheetData sheetId="2">
        <row r="94">
          <cell r="H94">
            <v>741.15000000000009</v>
          </cell>
        </row>
        <row r="98">
          <cell r="J98">
            <v>5921.085</v>
          </cell>
        </row>
        <row r="99">
          <cell r="J99">
            <v>642.77000000000044</v>
          </cell>
        </row>
      </sheetData>
      <sheetData sheetId="3">
        <row r="12">
          <cell r="F12">
            <v>38453.065589607184</v>
          </cell>
        </row>
      </sheetData>
      <sheetData sheetId="4"/>
      <sheetData sheetId="5"/>
      <sheetData sheetId="6">
        <row r="21">
          <cell r="C21">
            <v>1973.4999999999998</v>
          </cell>
        </row>
      </sheetData>
      <sheetData sheetId="7"/>
      <sheetData sheetId="8">
        <row r="16">
          <cell r="F16">
            <v>2791.2214000000004</v>
          </cell>
        </row>
      </sheetData>
      <sheetData sheetId="9">
        <row r="40">
          <cell r="C40">
            <v>14.014399999999998</v>
          </cell>
        </row>
      </sheetData>
      <sheetData sheetId="10">
        <row r="11">
          <cell r="C11">
            <v>0.64100000000000001</v>
          </cell>
        </row>
      </sheetData>
      <sheetData sheetId="11">
        <row r="46">
          <cell r="C46">
            <v>8.1494330999999995</v>
          </cell>
        </row>
      </sheetData>
      <sheetData sheetId="12"/>
      <sheetData sheetId="13">
        <row r="14">
          <cell r="F14">
            <v>6.4553858999999996</v>
          </cell>
          <cell r="H14">
            <v>0.26</v>
          </cell>
          <cell r="J14">
            <v>5.53</v>
          </cell>
        </row>
      </sheetData>
      <sheetData sheetId="14"/>
      <sheetData sheetId="15"/>
      <sheetData sheetId="16">
        <row r="8">
          <cell r="C8">
            <v>1938.71</v>
          </cell>
          <cell r="E8">
            <v>0</v>
          </cell>
        </row>
        <row r="9">
          <cell r="C9">
            <v>45.18</v>
          </cell>
        </row>
        <row r="10">
          <cell r="C10">
            <v>134.47</v>
          </cell>
        </row>
        <row r="11">
          <cell r="C11">
            <v>3.95</v>
          </cell>
        </row>
        <row r="12">
          <cell r="C12">
            <v>0</v>
          </cell>
          <cell r="D12">
            <v>0</v>
          </cell>
        </row>
        <row r="15">
          <cell r="C15">
            <v>9874.3700000000008</v>
          </cell>
        </row>
        <row r="16">
          <cell r="C16">
            <v>14.014399999999998</v>
          </cell>
        </row>
        <row r="17">
          <cell r="C17">
            <v>0.64100000000000001</v>
          </cell>
        </row>
        <row r="18">
          <cell r="C18">
            <v>8.1494330999999995</v>
          </cell>
        </row>
        <row r="20">
          <cell r="C20">
            <v>741.11000000000013</v>
          </cell>
        </row>
        <row r="21">
          <cell r="C21">
            <v>0.26</v>
          </cell>
        </row>
        <row r="23">
          <cell r="C23">
            <v>116.81</v>
          </cell>
          <cell r="E23">
            <v>0</v>
          </cell>
        </row>
        <row r="26">
          <cell r="C26">
            <v>56.21</v>
          </cell>
        </row>
        <row r="34">
          <cell r="E34">
            <v>1.2959834982666507E-3</v>
          </cell>
        </row>
        <row r="36">
          <cell r="C36">
            <v>-7886.184833100001</v>
          </cell>
        </row>
      </sheetData>
      <sheetData sheetId="17"/>
      <sheetData sheetId="18"/>
      <sheetData sheetId="19"/>
      <sheetData sheetId="20"/>
      <sheetData sheetId="2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Sheet2"/>
      <sheetName val=" Cash Flow"/>
      <sheetName val="Sheet1"/>
      <sheetName val=" Cash Flow (2)"/>
      <sheetName val="Cashflow"/>
      <sheetName val="Revenue Realisation"/>
      <sheetName val="Arrear Collection"/>
      <sheetName val="Receivable incl. DPS"/>
      <sheetName val="3. Cost of Power"/>
      <sheetName val=" Cost of Power  "/>
      <sheetName val="Bills Pending"/>
      <sheetName val="Comparative cost of power (old)"/>
      <sheetName val="Profit &amp; Loss"/>
      <sheetName val="Comparitive Power &amp; Sale"/>
      <sheetName val="5 Loan Statement"/>
      <sheetName val="Loan"/>
      <sheetName val="5. Loan Statement (2)"/>
      <sheetName val="7. Escrow Relaxation"/>
      <sheetName val="Loan (2)"/>
      <sheetName val="GBI"/>
      <sheetName val="CGP"/>
      <sheetName val=" Statement of L.C "/>
      <sheetName val="Other Information"/>
      <sheetName val="MOU"/>
      <sheetName val="CGP (2)"/>
    </sheetNames>
    <sheetDataSet>
      <sheetData sheetId="0"/>
      <sheetData sheetId="1"/>
      <sheetData sheetId="2"/>
      <sheetData sheetId="3"/>
      <sheetData sheetId="4"/>
      <sheetData sheetId="5"/>
      <sheetData sheetId="6">
        <row r="8">
          <cell r="B8">
            <v>603.05999999999995</v>
          </cell>
          <cell r="C8">
            <v>362.29</v>
          </cell>
          <cell r="D8">
            <v>0</v>
          </cell>
          <cell r="E8">
            <v>762.76</v>
          </cell>
          <cell r="F8">
            <v>373.03</v>
          </cell>
          <cell r="G8">
            <v>0</v>
          </cell>
          <cell r="H8">
            <v>743.76</v>
          </cell>
          <cell r="I8">
            <v>378.74</v>
          </cell>
          <cell r="J8">
            <v>0</v>
          </cell>
          <cell r="K8">
            <v>623.01</v>
          </cell>
        </row>
        <row r="9">
          <cell r="B9">
            <v>36.19</v>
          </cell>
          <cell r="C9">
            <v>6.69</v>
          </cell>
          <cell r="D9">
            <v>2.02</v>
          </cell>
          <cell r="E9">
            <v>1.67</v>
          </cell>
          <cell r="F9">
            <v>0.88</v>
          </cell>
          <cell r="G9">
            <v>1.9</v>
          </cell>
          <cell r="H9">
            <v>2.29</v>
          </cell>
          <cell r="I9">
            <v>1.32</v>
          </cell>
          <cell r="J9">
            <v>2.08</v>
          </cell>
          <cell r="K9">
            <v>3.0700000000000003</v>
          </cell>
        </row>
        <row r="10">
          <cell r="G10">
            <v>87.85</v>
          </cell>
          <cell r="I10">
            <v>87.07</v>
          </cell>
        </row>
        <row r="15">
          <cell r="B15">
            <v>159.16999999999999</v>
          </cell>
          <cell r="C15">
            <v>185.09</v>
          </cell>
          <cell r="D15">
            <v>206.87</v>
          </cell>
          <cell r="E15">
            <v>211.97</v>
          </cell>
          <cell r="F15">
            <v>213.32</v>
          </cell>
          <cell r="G15">
            <v>220.57</v>
          </cell>
          <cell r="H15">
            <v>214.54</v>
          </cell>
          <cell r="I15">
            <v>206.92</v>
          </cell>
          <cell r="J15">
            <v>206.06</v>
          </cell>
          <cell r="K15">
            <v>167.17</v>
          </cell>
        </row>
        <row r="16">
          <cell r="B16">
            <v>78.8</v>
          </cell>
          <cell r="C16">
            <v>12.28</v>
          </cell>
          <cell r="D16">
            <v>7.37</v>
          </cell>
          <cell r="E16">
            <v>6.95</v>
          </cell>
          <cell r="F16">
            <v>8.06</v>
          </cell>
          <cell r="G16">
            <v>6.06</v>
          </cell>
          <cell r="H16">
            <v>10.84</v>
          </cell>
          <cell r="I16">
            <v>6.67</v>
          </cell>
          <cell r="J16">
            <v>1.94</v>
          </cell>
          <cell r="K16">
            <v>1.79</v>
          </cell>
        </row>
        <row r="21">
          <cell r="B21">
            <v>0</v>
          </cell>
          <cell r="C21">
            <v>75.11</v>
          </cell>
          <cell r="D21">
            <v>71.19</v>
          </cell>
          <cell r="E21">
            <v>83.49</v>
          </cell>
          <cell r="F21">
            <v>81.209999999999994</v>
          </cell>
          <cell r="G21">
            <v>79.319999999999993</v>
          </cell>
          <cell r="H21">
            <v>79.88</v>
          </cell>
          <cell r="I21">
            <v>75.11</v>
          </cell>
          <cell r="J21">
            <v>77.319999999999993</v>
          </cell>
          <cell r="K21">
            <v>68.3</v>
          </cell>
        </row>
        <row r="22">
          <cell r="B22">
            <v>22.92</v>
          </cell>
          <cell r="C22">
            <v>4.66</v>
          </cell>
          <cell r="D22">
            <v>1.26</v>
          </cell>
          <cell r="E22">
            <v>1.59</v>
          </cell>
          <cell r="F22">
            <v>2.06</v>
          </cell>
          <cell r="G22">
            <v>1.03</v>
          </cell>
          <cell r="H22">
            <v>0.25</v>
          </cell>
          <cell r="I22">
            <v>0.65</v>
          </cell>
          <cell r="J22">
            <v>1.18</v>
          </cell>
          <cell r="K22">
            <v>1.17</v>
          </cell>
        </row>
        <row r="27">
          <cell r="B27">
            <v>197.78</v>
          </cell>
          <cell r="C27">
            <v>244.41</v>
          </cell>
          <cell r="D27">
            <v>298.77</v>
          </cell>
          <cell r="E27">
            <v>333.6</v>
          </cell>
          <cell r="F27">
            <v>333.75</v>
          </cell>
          <cell r="G27">
            <v>321.22000000000003</v>
          </cell>
          <cell r="H27">
            <v>309.93</v>
          </cell>
          <cell r="I27">
            <v>301.23</v>
          </cell>
          <cell r="J27">
            <v>306.14999999999998</v>
          </cell>
          <cell r="K27">
            <v>248.94</v>
          </cell>
        </row>
        <row r="28">
          <cell r="B28">
            <v>0</v>
          </cell>
          <cell r="C28">
            <v>28</v>
          </cell>
          <cell r="D28">
            <v>0</v>
          </cell>
          <cell r="E28">
            <v>4.96</v>
          </cell>
          <cell r="F28">
            <v>0</v>
          </cell>
          <cell r="G28">
            <v>1.77</v>
          </cell>
          <cell r="H28">
            <v>0</v>
          </cell>
          <cell r="I28">
            <v>1.01</v>
          </cell>
          <cell r="J28">
            <v>1.35</v>
          </cell>
          <cell r="K28">
            <v>0</v>
          </cell>
        </row>
        <row r="44">
          <cell r="B44">
            <v>46.889999999999993</v>
          </cell>
          <cell r="C44">
            <v>82.210000000000008</v>
          </cell>
          <cell r="D44">
            <v>70.56</v>
          </cell>
          <cell r="F44">
            <v>149.06</v>
          </cell>
          <cell r="G44">
            <v>210.14</v>
          </cell>
          <cell r="H44">
            <v>247.49</v>
          </cell>
          <cell r="I44">
            <v>322.58</v>
          </cell>
          <cell r="J44">
            <v>189.34</v>
          </cell>
          <cell r="K44">
            <v>408.91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Sheet2"/>
      <sheetName val=" Cash Flow"/>
      <sheetName val="Sheet1"/>
      <sheetName val="Revenue Realisation"/>
      <sheetName val="Arrear Collection"/>
      <sheetName val="Receivable incl. DPS"/>
      <sheetName val=" Cost of Power  "/>
      <sheetName val="Bills Pending"/>
      <sheetName val="3. Cost of Power"/>
      <sheetName val="Comparative cost of power (old)"/>
      <sheetName val="Profit &amp; Loss"/>
      <sheetName val="5 Loan Statement"/>
      <sheetName val="Comparitive Power &amp; Sale"/>
      <sheetName val="Loan"/>
      <sheetName val="5. Loan Statement (2)"/>
      <sheetName val="7. Escrow Relaxation"/>
      <sheetName val="GBI"/>
      <sheetName val="CGP"/>
      <sheetName val=" Statement of L.C "/>
      <sheetName val="Other Information"/>
      <sheetName val="MO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60">
          <cell r="N60">
            <v>164.71999999999997</v>
          </cell>
          <cell r="P60">
            <v>50.059999999999995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Sheet2"/>
      <sheetName val=" Cash Flow"/>
      <sheetName val="Sheet1"/>
      <sheetName val="Revenue Realisation"/>
      <sheetName val="Arrear Collection"/>
      <sheetName val="Receivable incl. DPS"/>
      <sheetName val=" Cost of Power  "/>
      <sheetName val="Bills Pending"/>
      <sheetName val="3. Cost of Power"/>
      <sheetName val="Comparative cost of power (old)"/>
      <sheetName val="Profit &amp; Loss"/>
      <sheetName val="5 Loan Statement"/>
      <sheetName val="Comparitive Power &amp; Sale"/>
      <sheetName val="Loan"/>
      <sheetName val="5. Loan Statement (2)"/>
      <sheetName val="7. Escrow Relaxation"/>
      <sheetName val="GBI"/>
      <sheetName val="CGP"/>
      <sheetName val=" Statement of L.C "/>
      <sheetName val="Other Information"/>
      <sheetName val="MOU"/>
      <sheetName val="CGP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64">
          <cell r="P64">
            <v>46.900000000000006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Sheet2"/>
      <sheetName val=" Cash Flow"/>
      <sheetName val="Sheet1"/>
      <sheetName val=" Cash Flow (2)"/>
      <sheetName val="Revenue Realisation"/>
      <sheetName val="Arrear Collection"/>
      <sheetName val="Receivable incl. DPS"/>
      <sheetName val="Receivable incl. DPS (2)"/>
      <sheetName val="Receivable incl. DPS (R)"/>
      <sheetName val="Receivable incl. DPS (R) (2)"/>
      <sheetName val=" Cost of Power  (2)"/>
      <sheetName val="Bills Pending"/>
      <sheetName val="3. Cost of Power"/>
      <sheetName val="Profit &amp; Loss"/>
      <sheetName val="5 Loan Statement"/>
      <sheetName val="Loan"/>
      <sheetName val="Comparitive Power &amp; Sale"/>
      <sheetName val="GBI"/>
      <sheetName val="CGP"/>
      <sheetName val=" Statement of L.C "/>
      <sheetName val="Other Information"/>
      <sheetName val="MOU"/>
      <sheetName val="5. Loan Statement (2)"/>
      <sheetName val="7. Escrow Relaxation"/>
    </sheetNames>
    <sheetDataSet>
      <sheetData sheetId="0"/>
      <sheetData sheetId="1"/>
      <sheetData sheetId="2"/>
      <sheetData sheetId="3"/>
      <sheetData sheetId="4"/>
      <sheetData sheetId="5">
        <row r="8">
          <cell r="B8">
            <v>665.92</v>
          </cell>
          <cell r="C8">
            <v>0</v>
          </cell>
          <cell r="D8">
            <v>380.66</v>
          </cell>
          <cell r="E8">
            <v>750.17</v>
          </cell>
          <cell r="F8">
            <v>0</v>
          </cell>
          <cell r="G8">
            <v>344.06</v>
          </cell>
        </row>
        <row r="9">
          <cell r="B9">
            <v>5.76</v>
          </cell>
          <cell r="C9">
            <v>2.91</v>
          </cell>
          <cell r="D9">
            <v>0.09</v>
          </cell>
          <cell r="E9">
            <v>1.1000000000000001</v>
          </cell>
          <cell r="F9">
            <v>1.25</v>
          </cell>
          <cell r="G9">
            <v>1.69</v>
          </cell>
        </row>
        <row r="10">
          <cell r="C10">
            <v>76.73</v>
          </cell>
          <cell r="D10">
            <v>0.09</v>
          </cell>
          <cell r="F10">
            <v>105.38</v>
          </cell>
        </row>
        <row r="15">
          <cell r="B15">
            <v>166.11</v>
          </cell>
          <cell r="C15">
            <v>190.88</v>
          </cell>
          <cell r="D15">
            <v>244.77</v>
          </cell>
          <cell r="E15">
            <v>254.26</v>
          </cell>
          <cell r="F15">
            <v>242.18</v>
          </cell>
          <cell r="G15">
            <v>232.63</v>
          </cell>
        </row>
        <row r="16">
          <cell r="B16">
            <v>14.68</v>
          </cell>
          <cell r="C16">
            <v>4.72</v>
          </cell>
          <cell r="D16">
            <v>1.58</v>
          </cell>
          <cell r="E16">
            <v>3.82</v>
          </cell>
          <cell r="F16">
            <v>1.62</v>
          </cell>
          <cell r="G16">
            <v>1.07</v>
          </cell>
        </row>
        <row r="21">
          <cell r="B21">
            <v>69.180000000000007</v>
          </cell>
          <cell r="C21">
            <v>81.36</v>
          </cell>
          <cell r="D21">
            <v>85.09</v>
          </cell>
          <cell r="E21">
            <v>87.21</v>
          </cell>
          <cell r="F21">
            <v>82.1</v>
          </cell>
          <cell r="G21">
            <v>77.58</v>
          </cell>
        </row>
        <row r="22">
          <cell r="B22">
            <v>6.4</v>
          </cell>
          <cell r="C22">
            <v>1.19</v>
          </cell>
          <cell r="D22">
            <v>0.94</v>
          </cell>
          <cell r="E22">
            <v>0.71</v>
          </cell>
          <cell r="F22">
            <v>0.7</v>
          </cell>
          <cell r="G22">
            <v>0.7</v>
          </cell>
        </row>
        <row r="27">
          <cell r="B27">
            <v>227.51</v>
          </cell>
          <cell r="C27">
            <v>294.10000000000002</v>
          </cell>
          <cell r="D27">
            <v>360.79</v>
          </cell>
          <cell r="E27">
            <v>394.08</v>
          </cell>
          <cell r="F27">
            <v>373.78</v>
          </cell>
          <cell r="G27">
            <v>339.16</v>
          </cell>
        </row>
        <row r="28">
          <cell r="B28">
            <v>10.48</v>
          </cell>
          <cell r="C28">
            <v>1.55</v>
          </cell>
          <cell r="D28">
            <v>0</v>
          </cell>
          <cell r="E28">
            <v>0.6</v>
          </cell>
          <cell r="F28">
            <v>0</v>
          </cell>
          <cell r="G28">
            <v>0.28999999999999998</v>
          </cell>
        </row>
        <row r="43">
          <cell r="B43">
            <v>116.22</v>
          </cell>
          <cell r="C43">
            <v>83.09</v>
          </cell>
          <cell r="D43">
            <v>116.81</v>
          </cell>
          <cell r="E43">
            <v>231.07000000000002</v>
          </cell>
          <cell r="F43">
            <v>191.3</v>
          </cell>
          <cell r="G43">
            <v>269.52000000000004</v>
          </cell>
        </row>
      </sheetData>
      <sheetData sheetId="6"/>
      <sheetData sheetId="7"/>
      <sheetData sheetId="8"/>
      <sheetData sheetId="9"/>
      <sheetData sheetId="10"/>
      <sheetData sheetId="11">
        <row r="45">
          <cell r="F45">
            <v>1181.9499999999994</v>
          </cell>
        </row>
      </sheetData>
      <sheetData sheetId="12"/>
      <sheetData sheetId="13"/>
      <sheetData sheetId="14"/>
      <sheetData sheetId="15"/>
      <sheetData sheetId="16">
        <row r="40">
          <cell r="P40">
            <v>41.519999999999996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Sheet2"/>
      <sheetName val=" Cash Flow"/>
      <sheetName val="Sheet1"/>
      <sheetName val=" Cash Flow (2)"/>
      <sheetName val="Revenue Realisation"/>
      <sheetName val="Arrear Collection"/>
      <sheetName val="Receivable incl. DPS"/>
      <sheetName val=" Cost of Power  (2)"/>
      <sheetName val="Bills Pending"/>
      <sheetName val="3. Cost of Power"/>
      <sheetName val="Profit &amp; Loss"/>
      <sheetName val="5 Loan Statement"/>
      <sheetName val="Loan"/>
      <sheetName val="Comparitive Power &amp; Sale"/>
      <sheetName val="GBI"/>
      <sheetName val="CGP"/>
      <sheetName val=" Statement of L.C "/>
      <sheetName val="Other Information"/>
      <sheetName val="MOU"/>
      <sheetName val="5. Loan Statement (2)"/>
      <sheetName val="7. Escrow Relax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1">
          <cell r="F41">
            <v>1114.6299999999999</v>
          </cell>
        </row>
      </sheetData>
      <sheetData sheetId="9"/>
      <sheetData sheetId="10"/>
      <sheetData sheetId="11"/>
      <sheetData sheetId="12"/>
      <sheetData sheetId="13">
        <row r="42">
          <cell r="P42">
            <v>43.629999999999995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Sheet2"/>
      <sheetName val=" Cash Flow"/>
      <sheetName val="Sheet1"/>
      <sheetName val=" Cash Flow (2)"/>
      <sheetName val="Revenue Realisation"/>
      <sheetName val="Arrear Collection"/>
      <sheetName val="Receivable incl. DPS"/>
      <sheetName val="Receivable incl. DPS (2)"/>
      <sheetName val=" Cost of Power  (2)"/>
      <sheetName val="Bills Pending"/>
      <sheetName val="3. Cost of Power"/>
      <sheetName val="Profit &amp; Loss"/>
      <sheetName val="5 Loan Statement"/>
      <sheetName val="Loan"/>
      <sheetName val="Comparitive Power &amp; Sale"/>
      <sheetName val="GBI"/>
      <sheetName val="CGP"/>
      <sheetName val=" Statement of L.C "/>
      <sheetName val="Other Information"/>
      <sheetName val="MOU"/>
      <sheetName val="5. Loan Statement (2)"/>
      <sheetName val="7. Escrow Relax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40">
          <cell r="P40">
            <v>43.359999999999992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T 1"/>
      <sheetName val="TRT 2"/>
      <sheetName val="TRT-3"/>
      <sheetName val="TRT-4"/>
      <sheetName val="TRT-5"/>
      <sheetName val="TRT-6 "/>
      <sheetName val="TRT 7"/>
      <sheetName val="TRT 8"/>
      <sheetName val="TRT-9"/>
      <sheetName val="TRT-10"/>
      <sheetName val="TRT-12"/>
      <sheetName val="TRT-13"/>
      <sheetName val="TRT-14  "/>
      <sheetName val="TRT 15 "/>
      <sheetName val="TRT-16"/>
      <sheetName val="TRT-17"/>
      <sheetName val="TRT 18 "/>
      <sheetName val="TRT 18FY24-25"/>
      <sheetName val="TRT 19"/>
      <sheetName val="Sheet1"/>
      <sheetName val="TRT 19FY24-25"/>
    </sheetNames>
    <sheetDataSet>
      <sheetData sheetId="0">
        <row r="14">
          <cell r="T14">
            <v>752.52976899999987</v>
          </cell>
        </row>
        <row r="15">
          <cell r="T15">
            <v>795.92007266666667</v>
          </cell>
        </row>
        <row r="18">
          <cell r="T18">
            <v>257.08103499999999</v>
          </cell>
        </row>
        <row r="19">
          <cell r="T19">
            <v>292.48205733333339</v>
          </cell>
        </row>
        <row r="22">
          <cell r="T22">
            <v>1780.5715</v>
          </cell>
        </row>
        <row r="23">
          <cell r="T23">
            <v>998.25296666666657</v>
          </cell>
        </row>
        <row r="26">
          <cell r="T26">
            <v>894.42497489999994</v>
          </cell>
        </row>
        <row r="27">
          <cell r="T27">
            <v>512.42902934333335</v>
          </cell>
        </row>
        <row r="30">
          <cell r="T30">
            <v>940.57789999999989</v>
          </cell>
        </row>
        <row r="31">
          <cell r="T31">
            <v>775.08309999999994</v>
          </cell>
        </row>
        <row r="38">
          <cell r="T38">
            <v>1773.4277999999997</v>
          </cell>
        </row>
        <row r="39">
          <cell r="T39">
            <v>1387.7726333333335</v>
          </cell>
        </row>
        <row r="42">
          <cell r="T42">
            <v>259.88</v>
          </cell>
        </row>
        <row r="81">
          <cell r="T81">
            <v>2582.7541210000004</v>
          </cell>
        </row>
        <row r="82">
          <cell r="T82">
            <v>2202.8470480800001</v>
          </cell>
        </row>
        <row r="90">
          <cell r="T90">
            <v>9374.442490999998</v>
          </cell>
        </row>
        <row r="91">
          <cell r="T91">
            <v>9214.4250000000011</v>
          </cell>
        </row>
        <row r="108">
          <cell r="T108">
            <v>3049.9956269799991</v>
          </cell>
        </row>
        <row r="109">
          <cell r="T109">
            <v>2865.1769999999997</v>
          </cell>
        </row>
        <row r="121">
          <cell r="T121">
            <v>2005.5025621023196</v>
          </cell>
        </row>
        <row r="122">
          <cell r="T122">
            <v>1907</v>
          </cell>
        </row>
        <row r="134">
          <cell r="T134">
            <v>824.94051923408574</v>
          </cell>
        </row>
        <row r="135">
          <cell r="T135">
            <v>972.00302400000021</v>
          </cell>
        </row>
        <row r="147">
          <cell r="T147">
            <v>48.254500000000014</v>
          </cell>
        </row>
        <row r="148">
          <cell r="T148">
            <v>39.175488000000001</v>
          </cell>
        </row>
        <row r="160">
          <cell r="T160">
            <v>198.03890485165894</v>
          </cell>
        </row>
        <row r="173">
          <cell r="T173">
            <v>36.582003</v>
          </cell>
        </row>
        <row r="174">
          <cell r="T174">
            <v>48.25007999999999</v>
          </cell>
        </row>
        <row r="198">
          <cell r="T198">
            <v>146.60176312429601</v>
          </cell>
        </row>
        <row r="199">
          <cell r="T199">
            <v>189.48895070403168</v>
          </cell>
        </row>
        <row r="219">
          <cell r="T219">
            <v>587.83105213069666</v>
          </cell>
        </row>
        <row r="220">
          <cell r="T220">
            <v>631.7858044348701</v>
          </cell>
        </row>
        <row r="240">
          <cell r="T240">
            <v>2121.5776611961905</v>
          </cell>
        </row>
        <row r="241">
          <cell r="T241">
            <v>2245.5057897025304</v>
          </cell>
        </row>
        <row r="261">
          <cell r="T261">
            <v>1328.8571272878999</v>
          </cell>
        </row>
        <row r="262">
          <cell r="T262">
            <v>1355.0074433999998</v>
          </cell>
        </row>
        <row r="282">
          <cell r="T282">
            <v>70.723488412654788</v>
          </cell>
        </row>
        <row r="283">
          <cell r="T283">
            <v>89.90216281403228</v>
          </cell>
        </row>
        <row r="303">
          <cell r="T303">
            <v>321.63914042240901</v>
          </cell>
        </row>
        <row r="304">
          <cell r="T304">
            <v>343.69133723379809</v>
          </cell>
        </row>
        <row r="324">
          <cell r="T324">
            <v>5412.0025267735227</v>
          </cell>
        </row>
        <row r="325">
          <cell r="T325">
            <v>5617.0611891436029</v>
          </cell>
        </row>
        <row r="345">
          <cell r="T345">
            <v>839.52542953940997</v>
          </cell>
        </row>
        <row r="346">
          <cell r="T346">
            <v>1087.5510579841527</v>
          </cell>
        </row>
        <row r="366">
          <cell r="T366">
            <v>150.27617645715026</v>
          </cell>
        </row>
        <row r="367">
          <cell r="T367">
            <v>155.31339759593592</v>
          </cell>
        </row>
        <row r="387">
          <cell r="T387">
            <v>1015.9303807635838</v>
          </cell>
        </row>
        <row r="407">
          <cell r="T407">
            <v>228.62699099267408</v>
          </cell>
        </row>
        <row r="408">
          <cell r="T408">
            <v>225.81608181749877</v>
          </cell>
        </row>
        <row r="428">
          <cell r="T428">
            <v>1971.4800051919776</v>
          </cell>
        </row>
        <row r="429">
          <cell r="T429">
            <v>2913.178741908901</v>
          </cell>
        </row>
        <row r="449">
          <cell r="T449">
            <v>112.54538453656188</v>
          </cell>
        </row>
        <row r="450">
          <cell r="T450">
            <v>105.81160849503705</v>
          </cell>
        </row>
        <row r="481">
          <cell r="T481">
            <v>142.487764598034</v>
          </cell>
        </row>
        <row r="498">
          <cell r="T498">
            <v>30.650643189835897</v>
          </cell>
        </row>
        <row r="532">
          <cell r="T532">
            <v>0.25688878410000004</v>
          </cell>
        </row>
        <row r="533">
          <cell r="T533">
            <v>1</v>
          </cell>
        </row>
        <row r="549">
          <cell r="T549">
            <v>5.9999999999999982</v>
          </cell>
        </row>
        <row r="550">
          <cell r="T550">
            <v>5.9999999999999982</v>
          </cell>
        </row>
        <row r="565">
          <cell r="T565">
            <v>248.76415243466371</v>
          </cell>
        </row>
        <row r="642">
          <cell r="T642">
            <v>3632.3280200000004</v>
          </cell>
        </row>
        <row r="643">
          <cell r="T643">
            <v>4727.6019349999997</v>
          </cell>
        </row>
      </sheetData>
      <sheetData sheetId="1"/>
      <sheetData sheetId="2">
        <row r="7">
          <cell r="P7">
            <v>11306.489838000003</v>
          </cell>
        </row>
        <row r="8">
          <cell r="P8">
            <v>6832.612567000001</v>
          </cell>
        </row>
        <row r="9">
          <cell r="P9">
            <v>5621</v>
          </cell>
        </row>
        <row r="10">
          <cell r="P10">
            <v>13823</v>
          </cell>
        </row>
        <row r="11">
          <cell r="P11">
            <v>7047.1508580000009</v>
          </cell>
        </row>
        <row r="12">
          <cell r="P12">
            <v>4086.7379999999998</v>
          </cell>
        </row>
        <row r="13">
          <cell r="P13">
            <v>3729.116</v>
          </cell>
        </row>
        <row r="14">
          <cell r="P14">
            <v>8378.3950000000004</v>
          </cell>
        </row>
        <row r="15">
          <cell r="P15">
            <v>11005.591662999997</v>
          </cell>
        </row>
        <row r="16">
          <cell r="P16">
            <v>5766.9716869999993</v>
          </cell>
        </row>
        <row r="17">
          <cell r="P17">
            <v>5323</v>
          </cell>
        </row>
        <row r="18">
          <cell r="P18">
            <v>11550</v>
          </cell>
        </row>
        <row r="19">
          <cell r="P19">
            <v>4347.3167999999996</v>
          </cell>
        </row>
        <row r="20">
          <cell r="P20">
            <v>2446.932468</v>
          </cell>
        </row>
        <row r="21">
          <cell r="P21">
            <v>2253.238701820143</v>
          </cell>
        </row>
        <row r="22">
          <cell r="P22">
            <v>5062.1534959909422</v>
          </cell>
        </row>
        <row r="28">
          <cell r="P28">
            <v>154.9</v>
          </cell>
        </row>
        <row r="29">
          <cell r="P29">
            <v>94.036815000000004</v>
          </cell>
        </row>
        <row r="30">
          <cell r="P30"/>
        </row>
        <row r="31">
          <cell r="P31">
            <v>70</v>
          </cell>
        </row>
        <row r="32">
          <cell r="P32">
            <v>28.81</v>
          </cell>
        </row>
        <row r="33">
          <cell r="P33">
            <v>15.002178000000001</v>
          </cell>
        </row>
        <row r="34">
          <cell r="P34"/>
        </row>
        <row r="35">
          <cell r="P35">
            <v>30</v>
          </cell>
        </row>
      </sheetData>
      <sheetData sheetId="3">
        <row r="6">
          <cell r="Q6">
            <v>2243.86</v>
          </cell>
        </row>
        <row r="7">
          <cell r="Q7">
            <v>2451.9270000000001</v>
          </cell>
        </row>
        <row r="8">
          <cell r="Q8">
            <v>2323</v>
          </cell>
        </row>
        <row r="9">
          <cell r="Q9">
            <v>2795</v>
          </cell>
        </row>
        <row r="10">
          <cell r="Q10">
            <v>1267.213</v>
          </cell>
        </row>
        <row r="11">
          <cell r="Q11">
            <v>1405</v>
          </cell>
        </row>
        <row r="12">
          <cell r="Q12">
            <v>1374</v>
          </cell>
        </row>
        <row r="13">
          <cell r="Q13">
            <v>1546</v>
          </cell>
        </row>
        <row r="14">
          <cell r="Q14">
            <v>1702.175</v>
          </cell>
        </row>
        <row r="15">
          <cell r="Q15">
            <v>1780.3420000000001</v>
          </cell>
        </row>
        <row r="16">
          <cell r="Q16">
            <v>1701</v>
          </cell>
        </row>
        <row r="17">
          <cell r="Q17">
            <v>1855</v>
          </cell>
        </row>
        <row r="18">
          <cell r="Q18">
            <v>710.83299999999997</v>
          </cell>
        </row>
        <row r="19">
          <cell r="Q19">
            <v>791.30899999999997</v>
          </cell>
        </row>
        <row r="20">
          <cell r="Q20">
            <v>702</v>
          </cell>
        </row>
        <row r="21">
          <cell r="Q21">
            <v>870.24756988705053</v>
          </cell>
        </row>
      </sheetData>
      <sheetData sheetId="4"/>
      <sheetData sheetId="5"/>
      <sheetData sheetId="6">
        <row r="48">
          <cell r="I48">
            <v>344.41731586619545</v>
          </cell>
        </row>
      </sheetData>
      <sheetData sheetId="7"/>
      <sheetData sheetId="8"/>
      <sheetData sheetId="9"/>
      <sheetData sheetId="10">
        <row r="26">
          <cell r="P26">
            <v>739.85383205714277</v>
          </cell>
        </row>
      </sheetData>
      <sheetData sheetId="11"/>
      <sheetData sheetId="12">
        <row r="55">
          <cell r="C55">
            <v>27.477787599999999</v>
          </cell>
          <cell r="D55">
            <v>35.819943199999997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5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I151"/>
  <sheetViews>
    <sheetView view="pageBreakPreview" topLeftCell="A19" zoomScale="60" zoomScaleNormal="100" workbookViewId="0">
      <selection activeCell="I36" sqref="I36"/>
    </sheetView>
  </sheetViews>
  <sheetFormatPr defaultColWidth="14.7109375" defaultRowHeight="15" x14ac:dyDescent="0.2"/>
  <cols>
    <col min="1" max="1" width="6.42578125" style="168" customWidth="1"/>
    <col min="2" max="2" width="47.7109375" style="168" bestFit="1" customWidth="1"/>
    <col min="3" max="3" width="19.140625" style="168" bestFit="1" customWidth="1"/>
    <col min="4" max="4" width="17.42578125" style="168" bestFit="1" customWidth="1"/>
    <col min="5" max="5" width="17.5703125" style="168" customWidth="1"/>
    <col min="6" max="256" width="14.7109375" style="168"/>
    <col min="257" max="257" width="6.42578125" style="168" customWidth="1"/>
    <col min="258" max="258" width="47.7109375" style="168" bestFit="1" customWidth="1"/>
    <col min="259" max="259" width="19.140625" style="168" bestFit="1" customWidth="1"/>
    <col min="260" max="260" width="17.42578125" style="168" bestFit="1" customWidth="1"/>
    <col min="261" max="261" width="17.5703125" style="168" customWidth="1"/>
    <col min="262" max="512" width="14.7109375" style="168"/>
    <col min="513" max="513" width="6.42578125" style="168" customWidth="1"/>
    <col min="514" max="514" width="47.7109375" style="168" bestFit="1" customWidth="1"/>
    <col min="515" max="515" width="19.140625" style="168" bestFit="1" customWidth="1"/>
    <col min="516" max="516" width="17.42578125" style="168" bestFit="1" customWidth="1"/>
    <col min="517" max="517" width="17.5703125" style="168" customWidth="1"/>
    <col min="518" max="768" width="14.7109375" style="168"/>
    <col min="769" max="769" width="6.42578125" style="168" customWidth="1"/>
    <col min="770" max="770" width="47.7109375" style="168" bestFit="1" customWidth="1"/>
    <col min="771" max="771" width="19.140625" style="168" bestFit="1" customWidth="1"/>
    <col min="772" max="772" width="17.42578125" style="168" bestFit="1" customWidth="1"/>
    <col min="773" max="773" width="17.5703125" style="168" customWidth="1"/>
    <col min="774" max="1024" width="14.7109375" style="168"/>
    <col min="1025" max="1025" width="6.42578125" style="168" customWidth="1"/>
    <col min="1026" max="1026" width="47.7109375" style="168" bestFit="1" customWidth="1"/>
    <col min="1027" max="1027" width="19.140625" style="168" bestFit="1" customWidth="1"/>
    <col min="1028" max="1028" width="17.42578125" style="168" bestFit="1" customWidth="1"/>
    <col min="1029" max="1029" width="17.5703125" style="168" customWidth="1"/>
    <col min="1030" max="1280" width="14.7109375" style="168"/>
    <col min="1281" max="1281" width="6.42578125" style="168" customWidth="1"/>
    <col min="1282" max="1282" width="47.7109375" style="168" bestFit="1" customWidth="1"/>
    <col min="1283" max="1283" width="19.140625" style="168" bestFit="1" customWidth="1"/>
    <col min="1284" max="1284" width="17.42578125" style="168" bestFit="1" customWidth="1"/>
    <col min="1285" max="1285" width="17.5703125" style="168" customWidth="1"/>
    <col min="1286" max="1536" width="14.7109375" style="168"/>
    <col min="1537" max="1537" width="6.42578125" style="168" customWidth="1"/>
    <col min="1538" max="1538" width="47.7109375" style="168" bestFit="1" customWidth="1"/>
    <col min="1539" max="1539" width="19.140625" style="168" bestFit="1" customWidth="1"/>
    <col min="1540" max="1540" width="17.42578125" style="168" bestFit="1" customWidth="1"/>
    <col min="1541" max="1541" width="17.5703125" style="168" customWidth="1"/>
    <col min="1542" max="1792" width="14.7109375" style="168"/>
    <col min="1793" max="1793" width="6.42578125" style="168" customWidth="1"/>
    <col min="1794" max="1794" width="47.7109375" style="168" bestFit="1" customWidth="1"/>
    <col min="1795" max="1795" width="19.140625" style="168" bestFit="1" customWidth="1"/>
    <col min="1796" max="1796" width="17.42578125" style="168" bestFit="1" customWidth="1"/>
    <col min="1797" max="1797" width="17.5703125" style="168" customWidth="1"/>
    <col min="1798" max="2048" width="14.7109375" style="168"/>
    <col min="2049" max="2049" width="6.42578125" style="168" customWidth="1"/>
    <col min="2050" max="2050" width="47.7109375" style="168" bestFit="1" customWidth="1"/>
    <col min="2051" max="2051" width="19.140625" style="168" bestFit="1" customWidth="1"/>
    <col min="2052" max="2052" width="17.42578125" style="168" bestFit="1" customWidth="1"/>
    <col min="2053" max="2053" width="17.5703125" style="168" customWidth="1"/>
    <col min="2054" max="2304" width="14.7109375" style="168"/>
    <col min="2305" max="2305" width="6.42578125" style="168" customWidth="1"/>
    <col min="2306" max="2306" width="47.7109375" style="168" bestFit="1" customWidth="1"/>
    <col min="2307" max="2307" width="19.140625" style="168" bestFit="1" customWidth="1"/>
    <col min="2308" max="2308" width="17.42578125" style="168" bestFit="1" customWidth="1"/>
    <col min="2309" max="2309" width="17.5703125" style="168" customWidth="1"/>
    <col min="2310" max="2560" width="14.7109375" style="168"/>
    <col min="2561" max="2561" width="6.42578125" style="168" customWidth="1"/>
    <col min="2562" max="2562" width="47.7109375" style="168" bestFit="1" customWidth="1"/>
    <col min="2563" max="2563" width="19.140625" style="168" bestFit="1" customWidth="1"/>
    <col min="2564" max="2564" width="17.42578125" style="168" bestFit="1" customWidth="1"/>
    <col min="2565" max="2565" width="17.5703125" style="168" customWidth="1"/>
    <col min="2566" max="2816" width="14.7109375" style="168"/>
    <col min="2817" max="2817" width="6.42578125" style="168" customWidth="1"/>
    <col min="2818" max="2818" width="47.7109375" style="168" bestFit="1" customWidth="1"/>
    <col min="2819" max="2819" width="19.140625" style="168" bestFit="1" customWidth="1"/>
    <col min="2820" max="2820" width="17.42578125" style="168" bestFit="1" customWidth="1"/>
    <col min="2821" max="2821" width="17.5703125" style="168" customWidth="1"/>
    <col min="2822" max="3072" width="14.7109375" style="168"/>
    <col min="3073" max="3073" width="6.42578125" style="168" customWidth="1"/>
    <col min="3074" max="3074" width="47.7109375" style="168" bestFit="1" customWidth="1"/>
    <col min="3075" max="3075" width="19.140625" style="168" bestFit="1" customWidth="1"/>
    <col min="3076" max="3076" width="17.42578125" style="168" bestFit="1" customWidth="1"/>
    <col min="3077" max="3077" width="17.5703125" style="168" customWidth="1"/>
    <col min="3078" max="3328" width="14.7109375" style="168"/>
    <col min="3329" max="3329" width="6.42578125" style="168" customWidth="1"/>
    <col min="3330" max="3330" width="47.7109375" style="168" bestFit="1" customWidth="1"/>
    <col min="3331" max="3331" width="19.140625" style="168" bestFit="1" customWidth="1"/>
    <col min="3332" max="3332" width="17.42578125" style="168" bestFit="1" customWidth="1"/>
    <col min="3333" max="3333" width="17.5703125" style="168" customWidth="1"/>
    <col min="3334" max="3584" width="14.7109375" style="168"/>
    <col min="3585" max="3585" width="6.42578125" style="168" customWidth="1"/>
    <col min="3586" max="3586" width="47.7109375" style="168" bestFit="1" customWidth="1"/>
    <col min="3587" max="3587" width="19.140625" style="168" bestFit="1" customWidth="1"/>
    <col min="3588" max="3588" width="17.42578125" style="168" bestFit="1" customWidth="1"/>
    <col min="3589" max="3589" width="17.5703125" style="168" customWidth="1"/>
    <col min="3590" max="3840" width="14.7109375" style="168"/>
    <col min="3841" max="3841" width="6.42578125" style="168" customWidth="1"/>
    <col min="3842" max="3842" width="47.7109375" style="168" bestFit="1" customWidth="1"/>
    <col min="3843" max="3843" width="19.140625" style="168" bestFit="1" customWidth="1"/>
    <col min="3844" max="3844" width="17.42578125" style="168" bestFit="1" customWidth="1"/>
    <col min="3845" max="3845" width="17.5703125" style="168" customWidth="1"/>
    <col min="3846" max="4096" width="14.7109375" style="168"/>
    <col min="4097" max="4097" width="6.42578125" style="168" customWidth="1"/>
    <col min="4098" max="4098" width="47.7109375" style="168" bestFit="1" customWidth="1"/>
    <col min="4099" max="4099" width="19.140625" style="168" bestFit="1" customWidth="1"/>
    <col min="4100" max="4100" width="17.42578125" style="168" bestFit="1" customWidth="1"/>
    <col min="4101" max="4101" width="17.5703125" style="168" customWidth="1"/>
    <col min="4102" max="4352" width="14.7109375" style="168"/>
    <col min="4353" max="4353" width="6.42578125" style="168" customWidth="1"/>
    <col min="4354" max="4354" width="47.7109375" style="168" bestFit="1" customWidth="1"/>
    <col min="4355" max="4355" width="19.140625" style="168" bestFit="1" customWidth="1"/>
    <col min="4356" max="4356" width="17.42578125" style="168" bestFit="1" customWidth="1"/>
    <col min="4357" max="4357" width="17.5703125" style="168" customWidth="1"/>
    <col min="4358" max="4608" width="14.7109375" style="168"/>
    <col min="4609" max="4609" width="6.42578125" style="168" customWidth="1"/>
    <col min="4610" max="4610" width="47.7109375" style="168" bestFit="1" customWidth="1"/>
    <col min="4611" max="4611" width="19.140625" style="168" bestFit="1" customWidth="1"/>
    <col min="4612" max="4612" width="17.42578125" style="168" bestFit="1" customWidth="1"/>
    <col min="4613" max="4613" width="17.5703125" style="168" customWidth="1"/>
    <col min="4614" max="4864" width="14.7109375" style="168"/>
    <col min="4865" max="4865" width="6.42578125" style="168" customWidth="1"/>
    <col min="4866" max="4866" width="47.7109375" style="168" bestFit="1" customWidth="1"/>
    <col min="4867" max="4867" width="19.140625" style="168" bestFit="1" customWidth="1"/>
    <col min="4868" max="4868" width="17.42578125" style="168" bestFit="1" customWidth="1"/>
    <col min="4869" max="4869" width="17.5703125" style="168" customWidth="1"/>
    <col min="4870" max="5120" width="14.7109375" style="168"/>
    <col min="5121" max="5121" width="6.42578125" style="168" customWidth="1"/>
    <col min="5122" max="5122" width="47.7109375" style="168" bestFit="1" customWidth="1"/>
    <col min="5123" max="5123" width="19.140625" style="168" bestFit="1" customWidth="1"/>
    <col min="5124" max="5124" width="17.42578125" style="168" bestFit="1" customWidth="1"/>
    <col min="5125" max="5125" width="17.5703125" style="168" customWidth="1"/>
    <col min="5126" max="5376" width="14.7109375" style="168"/>
    <col min="5377" max="5377" width="6.42578125" style="168" customWidth="1"/>
    <col min="5378" max="5378" width="47.7109375" style="168" bestFit="1" customWidth="1"/>
    <col min="5379" max="5379" width="19.140625" style="168" bestFit="1" customWidth="1"/>
    <col min="5380" max="5380" width="17.42578125" style="168" bestFit="1" customWidth="1"/>
    <col min="5381" max="5381" width="17.5703125" style="168" customWidth="1"/>
    <col min="5382" max="5632" width="14.7109375" style="168"/>
    <col min="5633" max="5633" width="6.42578125" style="168" customWidth="1"/>
    <col min="5634" max="5634" width="47.7109375" style="168" bestFit="1" customWidth="1"/>
    <col min="5635" max="5635" width="19.140625" style="168" bestFit="1" customWidth="1"/>
    <col min="5636" max="5636" width="17.42578125" style="168" bestFit="1" customWidth="1"/>
    <col min="5637" max="5637" width="17.5703125" style="168" customWidth="1"/>
    <col min="5638" max="5888" width="14.7109375" style="168"/>
    <col min="5889" max="5889" width="6.42578125" style="168" customWidth="1"/>
    <col min="5890" max="5890" width="47.7109375" style="168" bestFit="1" customWidth="1"/>
    <col min="5891" max="5891" width="19.140625" style="168" bestFit="1" customWidth="1"/>
    <col min="5892" max="5892" width="17.42578125" style="168" bestFit="1" customWidth="1"/>
    <col min="5893" max="5893" width="17.5703125" style="168" customWidth="1"/>
    <col min="5894" max="6144" width="14.7109375" style="168"/>
    <col min="6145" max="6145" width="6.42578125" style="168" customWidth="1"/>
    <col min="6146" max="6146" width="47.7109375" style="168" bestFit="1" customWidth="1"/>
    <col min="6147" max="6147" width="19.140625" style="168" bestFit="1" customWidth="1"/>
    <col min="6148" max="6148" width="17.42578125" style="168" bestFit="1" customWidth="1"/>
    <col min="6149" max="6149" width="17.5703125" style="168" customWidth="1"/>
    <col min="6150" max="6400" width="14.7109375" style="168"/>
    <col min="6401" max="6401" width="6.42578125" style="168" customWidth="1"/>
    <col min="6402" max="6402" width="47.7109375" style="168" bestFit="1" customWidth="1"/>
    <col min="6403" max="6403" width="19.140625" style="168" bestFit="1" customWidth="1"/>
    <col min="6404" max="6404" width="17.42578125" style="168" bestFit="1" customWidth="1"/>
    <col min="6405" max="6405" width="17.5703125" style="168" customWidth="1"/>
    <col min="6406" max="6656" width="14.7109375" style="168"/>
    <col min="6657" max="6657" width="6.42578125" style="168" customWidth="1"/>
    <col min="6658" max="6658" width="47.7109375" style="168" bestFit="1" customWidth="1"/>
    <col min="6659" max="6659" width="19.140625" style="168" bestFit="1" customWidth="1"/>
    <col min="6660" max="6660" width="17.42578125" style="168" bestFit="1" customWidth="1"/>
    <col min="6661" max="6661" width="17.5703125" style="168" customWidth="1"/>
    <col min="6662" max="6912" width="14.7109375" style="168"/>
    <col min="6913" max="6913" width="6.42578125" style="168" customWidth="1"/>
    <col min="6914" max="6914" width="47.7109375" style="168" bestFit="1" customWidth="1"/>
    <col min="6915" max="6915" width="19.140625" style="168" bestFit="1" customWidth="1"/>
    <col min="6916" max="6916" width="17.42578125" style="168" bestFit="1" customWidth="1"/>
    <col min="6917" max="6917" width="17.5703125" style="168" customWidth="1"/>
    <col min="6918" max="7168" width="14.7109375" style="168"/>
    <col min="7169" max="7169" width="6.42578125" style="168" customWidth="1"/>
    <col min="7170" max="7170" width="47.7109375" style="168" bestFit="1" customWidth="1"/>
    <col min="7171" max="7171" width="19.140625" style="168" bestFit="1" customWidth="1"/>
    <col min="7172" max="7172" width="17.42578125" style="168" bestFit="1" customWidth="1"/>
    <col min="7173" max="7173" width="17.5703125" style="168" customWidth="1"/>
    <col min="7174" max="7424" width="14.7109375" style="168"/>
    <col min="7425" max="7425" width="6.42578125" style="168" customWidth="1"/>
    <col min="7426" max="7426" width="47.7109375" style="168" bestFit="1" customWidth="1"/>
    <col min="7427" max="7427" width="19.140625" style="168" bestFit="1" customWidth="1"/>
    <col min="7428" max="7428" width="17.42578125" style="168" bestFit="1" customWidth="1"/>
    <col min="7429" max="7429" width="17.5703125" style="168" customWidth="1"/>
    <col min="7430" max="7680" width="14.7109375" style="168"/>
    <col min="7681" max="7681" width="6.42578125" style="168" customWidth="1"/>
    <col min="7682" max="7682" width="47.7109375" style="168" bestFit="1" customWidth="1"/>
    <col min="7683" max="7683" width="19.140625" style="168" bestFit="1" customWidth="1"/>
    <col min="7684" max="7684" width="17.42578125" style="168" bestFit="1" customWidth="1"/>
    <col min="7685" max="7685" width="17.5703125" style="168" customWidth="1"/>
    <col min="7686" max="7936" width="14.7109375" style="168"/>
    <col min="7937" max="7937" width="6.42578125" style="168" customWidth="1"/>
    <col min="7938" max="7938" width="47.7109375" style="168" bestFit="1" customWidth="1"/>
    <col min="7939" max="7939" width="19.140625" style="168" bestFit="1" customWidth="1"/>
    <col min="7940" max="7940" width="17.42578125" style="168" bestFit="1" customWidth="1"/>
    <col min="7941" max="7941" width="17.5703125" style="168" customWidth="1"/>
    <col min="7942" max="8192" width="14.7109375" style="168"/>
    <col min="8193" max="8193" width="6.42578125" style="168" customWidth="1"/>
    <col min="8194" max="8194" width="47.7109375" style="168" bestFit="1" customWidth="1"/>
    <col min="8195" max="8195" width="19.140625" style="168" bestFit="1" customWidth="1"/>
    <col min="8196" max="8196" width="17.42578125" style="168" bestFit="1" customWidth="1"/>
    <col min="8197" max="8197" width="17.5703125" style="168" customWidth="1"/>
    <col min="8198" max="8448" width="14.7109375" style="168"/>
    <col min="8449" max="8449" width="6.42578125" style="168" customWidth="1"/>
    <col min="8450" max="8450" width="47.7109375" style="168" bestFit="1" customWidth="1"/>
    <col min="8451" max="8451" width="19.140625" style="168" bestFit="1" customWidth="1"/>
    <col min="8452" max="8452" width="17.42578125" style="168" bestFit="1" customWidth="1"/>
    <col min="8453" max="8453" width="17.5703125" style="168" customWidth="1"/>
    <col min="8454" max="8704" width="14.7109375" style="168"/>
    <col min="8705" max="8705" width="6.42578125" style="168" customWidth="1"/>
    <col min="8706" max="8706" width="47.7109375" style="168" bestFit="1" customWidth="1"/>
    <col min="8707" max="8707" width="19.140625" style="168" bestFit="1" customWidth="1"/>
    <col min="8708" max="8708" width="17.42578125" style="168" bestFit="1" customWidth="1"/>
    <col min="8709" max="8709" width="17.5703125" style="168" customWidth="1"/>
    <col min="8710" max="8960" width="14.7109375" style="168"/>
    <col min="8961" max="8961" width="6.42578125" style="168" customWidth="1"/>
    <col min="8962" max="8962" width="47.7109375" style="168" bestFit="1" customWidth="1"/>
    <col min="8963" max="8963" width="19.140625" style="168" bestFit="1" customWidth="1"/>
    <col min="8964" max="8964" width="17.42578125" style="168" bestFit="1" customWidth="1"/>
    <col min="8965" max="8965" width="17.5703125" style="168" customWidth="1"/>
    <col min="8966" max="9216" width="14.7109375" style="168"/>
    <col min="9217" max="9217" width="6.42578125" style="168" customWidth="1"/>
    <col min="9218" max="9218" width="47.7109375" style="168" bestFit="1" customWidth="1"/>
    <col min="9219" max="9219" width="19.140625" style="168" bestFit="1" customWidth="1"/>
    <col min="9220" max="9220" width="17.42578125" style="168" bestFit="1" customWidth="1"/>
    <col min="9221" max="9221" width="17.5703125" style="168" customWidth="1"/>
    <col min="9222" max="9472" width="14.7109375" style="168"/>
    <col min="9473" max="9473" width="6.42578125" style="168" customWidth="1"/>
    <col min="9474" max="9474" width="47.7109375" style="168" bestFit="1" customWidth="1"/>
    <col min="9475" max="9475" width="19.140625" style="168" bestFit="1" customWidth="1"/>
    <col min="9476" max="9476" width="17.42578125" style="168" bestFit="1" customWidth="1"/>
    <col min="9477" max="9477" width="17.5703125" style="168" customWidth="1"/>
    <col min="9478" max="9728" width="14.7109375" style="168"/>
    <col min="9729" max="9729" width="6.42578125" style="168" customWidth="1"/>
    <col min="9730" max="9730" width="47.7109375" style="168" bestFit="1" customWidth="1"/>
    <col min="9731" max="9731" width="19.140625" style="168" bestFit="1" customWidth="1"/>
    <col min="9732" max="9732" width="17.42578125" style="168" bestFit="1" customWidth="1"/>
    <col min="9733" max="9733" width="17.5703125" style="168" customWidth="1"/>
    <col min="9734" max="9984" width="14.7109375" style="168"/>
    <col min="9985" max="9985" width="6.42578125" style="168" customWidth="1"/>
    <col min="9986" max="9986" width="47.7109375" style="168" bestFit="1" customWidth="1"/>
    <col min="9987" max="9987" width="19.140625" style="168" bestFit="1" customWidth="1"/>
    <col min="9988" max="9988" width="17.42578125" style="168" bestFit="1" customWidth="1"/>
    <col min="9989" max="9989" width="17.5703125" style="168" customWidth="1"/>
    <col min="9990" max="10240" width="14.7109375" style="168"/>
    <col min="10241" max="10241" width="6.42578125" style="168" customWidth="1"/>
    <col min="10242" max="10242" width="47.7109375" style="168" bestFit="1" customWidth="1"/>
    <col min="10243" max="10243" width="19.140625" style="168" bestFit="1" customWidth="1"/>
    <col min="10244" max="10244" width="17.42578125" style="168" bestFit="1" customWidth="1"/>
    <col min="10245" max="10245" width="17.5703125" style="168" customWidth="1"/>
    <col min="10246" max="10496" width="14.7109375" style="168"/>
    <col min="10497" max="10497" width="6.42578125" style="168" customWidth="1"/>
    <col min="10498" max="10498" width="47.7109375" style="168" bestFit="1" customWidth="1"/>
    <col min="10499" max="10499" width="19.140625" style="168" bestFit="1" customWidth="1"/>
    <col min="10500" max="10500" width="17.42578125" style="168" bestFit="1" customWidth="1"/>
    <col min="10501" max="10501" width="17.5703125" style="168" customWidth="1"/>
    <col min="10502" max="10752" width="14.7109375" style="168"/>
    <col min="10753" max="10753" width="6.42578125" style="168" customWidth="1"/>
    <col min="10754" max="10754" width="47.7109375" style="168" bestFit="1" customWidth="1"/>
    <col min="10755" max="10755" width="19.140625" style="168" bestFit="1" customWidth="1"/>
    <col min="10756" max="10756" width="17.42578125" style="168" bestFit="1" customWidth="1"/>
    <col min="10757" max="10757" width="17.5703125" style="168" customWidth="1"/>
    <col min="10758" max="11008" width="14.7109375" style="168"/>
    <col min="11009" max="11009" width="6.42578125" style="168" customWidth="1"/>
    <col min="11010" max="11010" width="47.7109375" style="168" bestFit="1" customWidth="1"/>
    <col min="11011" max="11011" width="19.140625" style="168" bestFit="1" customWidth="1"/>
    <col min="11012" max="11012" width="17.42578125" style="168" bestFit="1" customWidth="1"/>
    <col min="11013" max="11013" width="17.5703125" style="168" customWidth="1"/>
    <col min="11014" max="11264" width="14.7109375" style="168"/>
    <col min="11265" max="11265" width="6.42578125" style="168" customWidth="1"/>
    <col min="11266" max="11266" width="47.7109375" style="168" bestFit="1" customWidth="1"/>
    <col min="11267" max="11267" width="19.140625" style="168" bestFit="1" customWidth="1"/>
    <col min="11268" max="11268" width="17.42578125" style="168" bestFit="1" customWidth="1"/>
    <col min="11269" max="11269" width="17.5703125" style="168" customWidth="1"/>
    <col min="11270" max="11520" width="14.7109375" style="168"/>
    <col min="11521" max="11521" width="6.42578125" style="168" customWidth="1"/>
    <col min="11522" max="11522" width="47.7109375" style="168" bestFit="1" customWidth="1"/>
    <col min="11523" max="11523" width="19.140625" style="168" bestFit="1" customWidth="1"/>
    <col min="11524" max="11524" width="17.42578125" style="168" bestFit="1" customWidth="1"/>
    <col min="11525" max="11525" width="17.5703125" style="168" customWidth="1"/>
    <col min="11526" max="11776" width="14.7109375" style="168"/>
    <col min="11777" max="11777" width="6.42578125" style="168" customWidth="1"/>
    <col min="11778" max="11778" width="47.7109375" style="168" bestFit="1" customWidth="1"/>
    <col min="11779" max="11779" width="19.140625" style="168" bestFit="1" customWidth="1"/>
    <col min="11780" max="11780" width="17.42578125" style="168" bestFit="1" customWidth="1"/>
    <col min="11781" max="11781" width="17.5703125" style="168" customWidth="1"/>
    <col min="11782" max="12032" width="14.7109375" style="168"/>
    <col min="12033" max="12033" width="6.42578125" style="168" customWidth="1"/>
    <col min="12034" max="12034" width="47.7109375" style="168" bestFit="1" customWidth="1"/>
    <col min="12035" max="12035" width="19.140625" style="168" bestFit="1" customWidth="1"/>
    <col min="12036" max="12036" width="17.42578125" style="168" bestFit="1" customWidth="1"/>
    <col min="12037" max="12037" width="17.5703125" style="168" customWidth="1"/>
    <col min="12038" max="12288" width="14.7109375" style="168"/>
    <col min="12289" max="12289" width="6.42578125" style="168" customWidth="1"/>
    <col min="12290" max="12290" width="47.7109375" style="168" bestFit="1" customWidth="1"/>
    <col min="12291" max="12291" width="19.140625" style="168" bestFit="1" customWidth="1"/>
    <col min="12292" max="12292" width="17.42578125" style="168" bestFit="1" customWidth="1"/>
    <col min="12293" max="12293" width="17.5703125" style="168" customWidth="1"/>
    <col min="12294" max="12544" width="14.7109375" style="168"/>
    <col min="12545" max="12545" width="6.42578125" style="168" customWidth="1"/>
    <col min="12546" max="12546" width="47.7109375" style="168" bestFit="1" customWidth="1"/>
    <col min="12547" max="12547" width="19.140625" style="168" bestFit="1" customWidth="1"/>
    <col min="12548" max="12548" width="17.42578125" style="168" bestFit="1" customWidth="1"/>
    <col min="12549" max="12549" width="17.5703125" style="168" customWidth="1"/>
    <col min="12550" max="12800" width="14.7109375" style="168"/>
    <col min="12801" max="12801" width="6.42578125" style="168" customWidth="1"/>
    <col min="12802" max="12802" width="47.7109375" style="168" bestFit="1" customWidth="1"/>
    <col min="12803" max="12803" width="19.140625" style="168" bestFit="1" customWidth="1"/>
    <col min="12804" max="12804" width="17.42578125" style="168" bestFit="1" customWidth="1"/>
    <col min="12805" max="12805" width="17.5703125" style="168" customWidth="1"/>
    <col min="12806" max="13056" width="14.7109375" style="168"/>
    <col min="13057" max="13057" width="6.42578125" style="168" customWidth="1"/>
    <col min="13058" max="13058" width="47.7109375" style="168" bestFit="1" customWidth="1"/>
    <col min="13059" max="13059" width="19.140625" style="168" bestFit="1" customWidth="1"/>
    <col min="13060" max="13060" width="17.42578125" style="168" bestFit="1" customWidth="1"/>
    <col min="13061" max="13061" width="17.5703125" style="168" customWidth="1"/>
    <col min="13062" max="13312" width="14.7109375" style="168"/>
    <col min="13313" max="13313" width="6.42578125" style="168" customWidth="1"/>
    <col min="13314" max="13314" width="47.7109375" style="168" bestFit="1" customWidth="1"/>
    <col min="13315" max="13315" width="19.140625" style="168" bestFit="1" customWidth="1"/>
    <col min="13316" max="13316" width="17.42578125" style="168" bestFit="1" customWidth="1"/>
    <col min="13317" max="13317" width="17.5703125" style="168" customWidth="1"/>
    <col min="13318" max="13568" width="14.7109375" style="168"/>
    <col min="13569" max="13569" width="6.42578125" style="168" customWidth="1"/>
    <col min="13570" max="13570" width="47.7109375" style="168" bestFit="1" customWidth="1"/>
    <col min="13571" max="13571" width="19.140625" style="168" bestFit="1" customWidth="1"/>
    <col min="13572" max="13572" width="17.42578125" style="168" bestFit="1" customWidth="1"/>
    <col min="13573" max="13573" width="17.5703125" style="168" customWidth="1"/>
    <col min="13574" max="13824" width="14.7109375" style="168"/>
    <col min="13825" max="13825" width="6.42578125" style="168" customWidth="1"/>
    <col min="13826" max="13826" width="47.7109375" style="168" bestFit="1" customWidth="1"/>
    <col min="13827" max="13827" width="19.140625" style="168" bestFit="1" customWidth="1"/>
    <col min="13828" max="13828" width="17.42578125" style="168" bestFit="1" customWidth="1"/>
    <col min="13829" max="13829" width="17.5703125" style="168" customWidth="1"/>
    <col min="13830" max="14080" width="14.7109375" style="168"/>
    <col min="14081" max="14081" width="6.42578125" style="168" customWidth="1"/>
    <col min="14082" max="14082" width="47.7109375" style="168" bestFit="1" customWidth="1"/>
    <col min="14083" max="14083" width="19.140625" style="168" bestFit="1" customWidth="1"/>
    <col min="14084" max="14084" width="17.42578125" style="168" bestFit="1" customWidth="1"/>
    <col min="14085" max="14085" width="17.5703125" style="168" customWidth="1"/>
    <col min="14086" max="14336" width="14.7109375" style="168"/>
    <col min="14337" max="14337" width="6.42578125" style="168" customWidth="1"/>
    <col min="14338" max="14338" width="47.7109375" style="168" bestFit="1" customWidth="1"/>
    <col min="14339" max="14339" width="19.140625" style="168" bestFit="1" customWidth="1"/>
    <col min="14340" max="14340" width="17.42578125" style="168" bestFit="1" customWidth="1"/>
    <col min="14341" max="14341" width="17.5703125" style="168" customWidth="1"/>
    <col min="14342" max="14592" width="14.7109375" style="168"/>
    <col min="14593" max="14593" width="6.42578125" style="168" customWidth="1"/>
    <col min="14594" max="14594" width="47.7109375" style="168" bestFit="1" customWidth="1"/>
    <col min="14595" max="14595" width="19.140625" style="168" bestFit="1" customWidth="1"/>
    <col min="14596" max="14596" width="17.42578125" style="168" bestFit="1" customWidth="1"/>
    <col min="14597" max="14597" width="17.5703125" style="168" customWidth="1"/>
    <col min="14598" max="14848" width="14.7109375" style="168"/>
    <col min="14849" max="14849" width="6.42578125" style="168" customWidth="1"/>
    <col min="14850" max="14850" width="47.7109375" style="168" bestFit="1" customWidth="1"/>
    <col min="14851" max="14851" width="19.140625" style="168" bestFit="1" customWidth="1"/>
    <col min="14852" max="14852" width="17.42578125" style="168" bestFit="1" customWidth="1"/>
    <col min="14853" max="14853" width="17.5703125" style="168" customWidth="1"/>
    <col min="14854" max="15104" width="14.7109375" style="168"/>
    <col min="15105" max="15105" width="6.42578125" style="168" customWidth="1"/>
    <col min="15106" max="15106" width="47.7109375" style="168" bestFit="1" customWidth="1"/>
    <col min="15107" max="15107" width="19.140625" style="168" bestFit="1" customWidth="1"/>
    <col min="15108" max="15108" width="17.42578125" style="168" bestFit="1" customWidth="1"/>
    <col min="15109" max="15109" width="17.5703125" style="168" customWidth="1"/>
    <col min="15110" max="15360" width="14.7109375" style="168"/>
    <col min="15361" max="15361" width="6.42578125" style="168" customWidth="1"/>
    <col min="15362" max="15362" width="47.7109375" style="168" bestFit="1" customWidth="1"/>
    <col min="15363" max="15363" width="19.140625" style="168" bestFit="1" customWidth="1"/>
    <col min="15364" max="15364" width="17.42578125" style="168" bestFit="1" customWidth="1"/>
    <col min="15365" max="15365" width="17.5703125" style="168" customWidth="1"/>
    <col min="15366" max="15616" width="14.7109375" style="168"/>
    <col min="15617" max="15617" width="6.42578125" style="168" customWidth="1"/>
    <col min="15618" max="15618" width="47.7109375" style="168" bestFit="1" customWidth="1"/>
    <col min="15619" max="15619" width="19.140625" style="168" bestFit="1" customWidth="1"/>
    <col min="15620" max="15620" width="17.42578125" style="168" bestFit="1" customWidth="1"/>
    <col min="15621" max="15621" width="17.5703125" style="168" customWidth="1"/>
    <col min="15622" max="15872" width="14.7109375" style="168"/>
    <col min="15873" max="15873" width="6.42578125" style="168" customWidth="1"/>
    <col min="15874" max="15874" width="47.7109375" style="168" bestFit="1" customWidth="1"/>
    <col min="15875" max="15875" width="19.140625" style="168" bestFit="1" customWidth="1"/>
    <col min="15876" max="15876" width="17.42578125" style="168" bestFit="1" customWidth="1"/>
    <col min="15877" max="15877" width="17.5703125" style="168" customWidth="1"/>
    <col min="15878" max="16128" width="14.7109375" style="168"/>
    <col min="16129" max="16129" width="6.42578125" style="168" customWidth="1"/>
    <col min="16130" max="16130" width="47.7109375" style="168" bestFit="1" customWidth="1"/>
    <col min="16131" max="16131" width="19.140625" style="168" bestFit="1" customWidth="1"/>
    <col min="16132" max="16132" width="17.42578125" style="168" bestFit="1" customWidth="1"/>
    <col min="16133" max="16133" width="17.5703125" style="168" customWidth="1"/>
    <col min="16134" max="16384" width="14.7109375" style="168"/>
  </cols>
  <sheetData>
    <row r="1" spans="1:6" ht="15.75" x14ac:dyDescent="0.2">
      <c r="A1" s="676" t="s">
        <v>133</v>
      </c>
      <c r="B1" s="676"/>
      <c r="C1" s="676"/>
      <c r="D1" s="676"/>
      <c r="E1" s="676"/>
    </row>
    <row r="2" spans="1:6" ht="28.5" customHeight="1" x14ac:dyDescent="0.2">
      <c r="A2" s="677" t="s">
        <v>134</v>
      </c>
      <c r="B2" s="677"/>
      <c r="C2" s="677"/>
      <c r="D2" s="677"/>
      <c r="E2" s="677"/>
    </row>
    <row r="3" spans="1:6" ht="15.75" x14ac:dyDescent="0.2">
      <c r="A3" s="678" t="s">
        <v>135</v>
      </c>
      <c r="B3" s="678"/>
      <c r="C3" s="678"/>
      <c r="D3" s="678"/>
      <c r="E3" s="678"/>
    </row>
    <row r="4" spans="1:6" ht="15.75" x14ac:dyDescent="0.2">
      <c r="A4" s="679" t="s">
        <v>3</v>
      </c>
      <c r="B4" s="679"/>
      <c r="C4" s="679"/>
      <c r="D4" s="679"/>
      <c r="E4" s="679"/>
    </row>
    <row r="5" spans="1:6" ht="60" customHeight="1" x14ac:dyDescent="0.2">
      <c r="A5" s="169" t="s">
        <v>4</v>
      </c>
      <c r="B5" s="169" t="s">
        <v>5</v>
      </c>
      <c r="C5" s="169" t="s">
        <v>136</v>
      </c>
      <c r="D5" s="170" t="s">
        <v>137</v>
      </c>
      <c r="E5" s="170" t="s">
        <v>138</v>
      </c>
    </row>
    <row r="6" spans="1:6" ht="30" customHeight="1" x14ac:dyDescent="0.2">
      <c r="A6" s="171" t="s">
        <v>139</v>
      </c>
      <c r="B6" s="172" t="s">
        <v>140</v>
      </c>
      <c r="C6" s="173"/>
      <c r="D6" s="173"/>
      <c r="E6" s="173"/>
    </row>
    <row r="7" spans="1:6" ht="23.25" customHeight="1" x14ac:dyDescent="0.2">
      <c r="A7" s="171"/>
      <c r="B7" s="174" t="s">
        <v>141</v>
      </c>
      <c r="C7" s="175">
        <v>0.43</v>
      </c>
      <c r="D7" s="173">
        <f t="shared" ref="D7:E12" si="0">C34</f>
        <v>0.43</v>
      </c>
      <c r="E7" s="173">
        <f t="shared" si="0"/>
        <v>0.45</v>
      </c>
      <c r="F7" s="176"/>
    </row>
    <row r="8" spans="1:6" ht="23.25" customHeight="1" x14ac:dyDescent="0.2">
      <c r="A8" s="171"/>
      <c r="B8" s="177" t="s">
        <v>142</v>
      </c>
      <c r="C8" s="175">
        <v>5.07</v>
      </c>
      <c r="D8" s="173">
        <f t="shared" si="0"/>
        <v>5.95</v>
      </c>
      <c r="E8" s="173">
        <f t="shared" si="0"/>
        <v>6.27</v>
      </c>
      <c r="F8" s="176"/>
    </row>
    <row r="9" spans="1:6" ht="23.25" customHeight="1" x14ac:dyDescent="0.2">
      <c r="A9" s="171"/>
      <c r="B9" s="178" t="s">
        <v>143</v>
      </c>
      <c r="C9" s="175">
        <v>0</v>
      </c>
      <c r="D9" s="173">
        <f t="shared" si="0"/>
        <v>0.9</v>
      </c>
      <c r="E9" s="173">
        <f t="shared" si="0"/>
        <v>4.45</v>
      </c>
      <c r="F9" s="176"/>
    </row>
    <row r="10" spans="1:6" ht="23.25" customHeight="1" x14ac:dyDescent="0.2">
      <c r="A10" s="171"/>
      <c r="B10" s="177" t="s">
        <v>144</v>
      </c>
      <c r="C10" s="175">
        <v>0.47</v>
      </c>
      <c r="D10" s="173">
        <f t="shared" si="0"/>
        <v>0.39</v>
      </c>
      <c r="E10" s="173">
        <f t="shared" si="0"/>
        <v>0.39</v>
      </c>
    </row>
    <row r="11" spans="1:6" ht="23.25" customHeight="1" x14ac:dyDescent="0.2">
      <c r="A11" s="171"/>
      <c r="B11" s="177" t="s">
        <v>145</v>
      </c>
      <c r="C11" s="175">
        <v>0.3</v>
      </c>
      <c r="D11" s="173">
        <f t="shared" si="0"/>
        <v>0.3</v>
      </c>
      <c r="E11" s="173">
        <f t="shared" si="0"/>
        <v>0.64999999999999991</v>
      </c>
    </row>
    <row r="12" spans="1:6" ht="23.25" customHeight="1" x14ac:dyDescent="0.2">
      <c r="A12" s="171"/>
      <c r="B12" s="177" t="s">
        <v>146</v>
      </c>
      <c r="C12" s="175">
        <v>0.4</v>
      </c>
      <c r="D12" s="173">
        <f t="shared" si="0"/>
        <v>0.47000000000000003</v>
      </c>
      <c r="E12" s="173">
        <f t="shared" si="0"/>
        <v>0.57000000000000006</v>
      </c>
    </row>
    <row r="13" spans="1:6" ht="23.25" customHeight="1" x14ac:dyDescent="0.2">
      <c r="A13" s="171"/>
      <c r="B13" s="177" t="s">
        <v>147</v>
      </c>
      <c r="C13" s="175">
        <v>0</v>
      </c>
      <c r="D13" s="173">
        <f>C40</f>
        <v>0</v>
      </c>
      <c r="E13" s="173">
        <f>D40</f>
        <v>0.51</v>
      </c>
    </row>
    <row r="14" spans="1:6" ht="30" customHeight="1" x14ac:dyDescent="0.2">
      <c r="A14" s="171"/>
      <c r="B14" s="172" t="s">
        <v>104</v>
      </c>
      <c r="C14" s="179">
        <f>SUM(C7:C13)</f>
        <v>6.67</v>
      </c>
      <c r="D14" s="179">
        <f>SUM(D7:D13)</f>
        <v>8.44</v>
      </c>
      <c r="E14" s="179">
        <f>SUM(E7:E13)</f>
        <v>13.290000000000001</v>
      </c>
    </row>
    <row r="15" spans="1:6" ht="15.75" x14ac:dyDescent="0.2">
      <c r="A15" s="171" t="s">
        <v>148</v>
      </c>
      <c r="B15" s="180" t="s">
        <v>149</v>
      </c>
      <c r="C15" s="173"/>
      <c r="D15" s="173"/>
      <c r="E15" s="173"/>
    </row>
    <row r="16" spans="1:6" ht="23.25" customHeight="1" x14ac:dyDescent="0.2">
      <c r="A16" s="171"/>
      <c r="B16" s="174" t="s">
        <v>141</v>
      </c>
      <c r="C16" s="175">
        <v>0</v>
      </c>
      <c r="D16" s="181">
        <v>0.02</v>
      </c>
      <c r="E16" s="181">
        <v>0.02</v>
      </c>
    </row>
    <row r="17" spans="1:5" ht="23.25" customHeight="1" x14ac:dyDescent="0.2">
      <c r="A17" s="171"/>
      <c r="B17" s="177" t="s">
        <v>142</v>
      </c>
      <c r="C17" s="182">
        <v>0.88</v>
      </c>
      <c r="D17" s="181">
        <v>0.43</v>
      </c>
      <c r="E17" s="181">
        <v>0.36</v>
      </c>
    </row>
    <row r="18" spans="1:5" ht="23.25" customHeight="1" x14ac:dyDescent="0.2">
      <c r="A18" s="171"/>
      <c r="B18" s="178" t="s">
        <v>143</v>
      </c>
      <c r="C18" s="182">
        <v>0.9</v>
      </c>
      <c r="D18" s="181">
        <f>3.14+0.41</f>
        <v>3.5500000000000003</v>
      </c>
      <c r="E18" s="181">
        <v>0.52</v>
      </c>
    </row>
    <row r="19" spans="1:5" ht="23.25" customHeight="1" x14ac:dyDescent="0.2">
      <c r="A19" s="171"/>
      <c r="B19" s="177" t="s">
        <v>144</v>
      </c>
      <c r="C19" s="175">
        <v>0.01</v>
      </c>
      <c r="D19" s="181">
        <v>0</v>
      </c>
      <c r="E19" s="173">
        <v>0</v>
      </c>
    </row>
    <row r="20" spans="1:5" ht="23.25" customHeight="1" x14ac:dyDescent="0.2">
      <c r="A20" s="171"/>
      <c r="B20" s="177" t="s">
        <v>145</v>
      </c>
      <c r="C20" s="175">
        <v>0</v>
      </c>
      <c r="D20" s="181">
        <f>0.21+0.14</f>
        <v>0.35</v>
      </c>
      <c r="E20" s="173">
        <f>D20*1.1</f>
        <v>0.38500000000000001</v>
      </c>
    </row>
    <row r="21" spans="1:5" ht="23.25" customHeight="1" x14ac:dyDescent="0.2">
      <c r="A21" s="171"/>
      <c r="B21" s="177" t="s">
        <v>146</v>
      </c>
      <c r="C21" s="175">
        <v>7.0000000000000007E-2</v>
      </c>
      <c r="D21" s="181">
        <f>0.02+0.08</f>
        <v>0.1</v>
      </c>
      <c r="E21" s="181">
        <v>0.08</v>
      </c>
    </row>
    <row r="22" spans="1:5" ht="23.25" customHeight="1" x14ac:dyDescent="0.2">
      <c r="A22" s="171"/>
      <c r="B22" s="177" t="s">
        <v>147</v>
      </c>
      <c r="C22" s="175">
        <v>0</v>
      </c>
      <c r="D22" s="181">
        <f>0.3+0.21</f>
        <v>0.51</v>
      </c>
      <c r="E22" s="181">
        <v>0</v>
      </c>
    </row>
    <row r="23" spans="1:5" ht="30" customHeight="1" x14ac:dyDescent="0.2">
      <c r="A23" s="171"/>
      <c r="B23" s="172" t="s">
        <v>104</v>
      </c>
      <c r="C23" s="183">
        <f>SUM(C16:C22)</f>
        <v>1.86</v>
      </c>
      <c r="D23" s="183">
        <f>SUM(D16:D22)</f>
        <v>4.9599999999999991</v>
      </c>
      <c r="E23" s="183">
        <f>SUM(E16:E22)</f>
        <v>1.3650000000000002</v>
      </c>
    </row>
    <row r="24" spans="1:5" ht="15.75" x14ac:dyDescent="0.2">
      <c r="A24" s="171" t="s">
        <v>150</v>
      </c>
      <c r="B24" s="180" t="s">
        <v>151</v>
      </c>
      <c r="C24" s="173"/>
      <c r="D24" s="173"/>
      <c r="E24" s="173"/>
    </row>
    <row r="25" spans="1:5" ht="23.25" customHeight="1" x14ac:dyDescent="0.2">
      <c r="A25" s="171"/>
      <c r="B25" s="174" t="s">
        <v>141</v>
      </c>
      <c r="C25" s="173">
        <v>0</v>
      </c>
      <c r="D25" s="173">
        <v>0</v>
      </c>
      <c r="E25" s="173">
        <v>0</v>
      </c>
    </row>
    <row r="26" spans="1:5" ht="23.25" customHeight="1" x14ac:dyDescent="0.2">
      <c r="A26" s="171"/>
      <c r="B26" s="177" t="s">
        <v>142</v>
      </c>
      <c r="C26" s="173">
        <v>0</v>
      </c>
      <c r="D26" s="173">
        <v>0.11</v>
      </c>
      <c r="E26" s="173">
        <v>0</v>
      </c>
    </row>
    <row r="27" spans="1:5" ht="23.25" customHeight="1" x14ac:dyDescent="0.2">
      <c r="A27" s="171"/>
      <c r="B27" s="178" t="s">
        <v>143</v>
      </c>
      <c r="C27" s="173">
        <v>0</v>
      </c>
      <c r="D27" s="173">
        <v>0</v>
      </c>
      <c r="E27" s="173">
        <v>0</v>
      </c>
    </row>
    <row r="28" spans="1:5" ht="23.25" customHeight="1" x14ac:dyDescent="0.2">
      <c r="A28" s="171"/>
      <c r="B28" s="177" t="s">
        <v>144</v>
      </c>
      <c r="C28" s="173">
        <v>0.09</v>
      </c>
      <c r="D28" s="173">
        <v>0</v>
      </c>
      <c r="E28" s="173">
        <v>0</v>
      </c>
    </row>
    <row r="29" spans="1:5" ht="23.25" customHeight="1" x14ac:dyDescent="0.2">
      <c r="A29" s="171"/>
      <c r="B29" s="177" t="s">
        <v>145</v>
      </c>
      <c r="C29" s="173">
        <v>0</v>
      </c>
      <c r="D29" s="173">
        <v>0</v>
      </c>
      <c r="E29" s="173">
        <v>0</v>
      </c>
    </row>
    <row r="30" spans="1:5" ht="23.25" customHeight="1" x14ac:dyDescent="0.2">
      <c r="A30" s="171"/>
      <c r="B30" s="177" t="s">
        <v>146</v>
      </c>
      <c r="C30" s="173">
        <v>0</v>
      </c>
      <c r="D30" s="173">
        <v>0</v>
      </c>
      <c r="E30" s="173">
        <v>0</v>
      </c>
    </row>
    <row r="31" spans="1:5" ht="23.25" customHeight="1" x14ac:dyDescent="0.2">
      <c r="A31" s="171"/>
      <c r="B31" s="177" t="s">
        <v>147</v>
      </c>
      <c r="C31" s="173">
        <v>0</v>
      </c>
      <c r="D31" s="173"/>
      <c r="E31" s="173"/>
    </row>
    <row r="32" spans="1:5" ht="30" customHeight="1" x14ac:dyDescent="0.2">
      <c r="A32" s="171"/>
      <c r="B32" s="172" t="s">
        <v>104</v>
      </c>
      <c r="C32" s="179">
        <f>SUM(C25:C31)</f>
        <v>0.09</v>
      </c>
      <c r="D32" s="179">
        <f>SUM(D25:D30)</f>
        <v>0.11</v>
      </c>
      <c r="E32" s="179">
        <f>SUM(E25:E30)</f>
        <v>0</v>
      </c>
    </row>
    <row r="33" spans="1:5" ht="15.75" x14ac:dyDescent="0.2">
      <c r="A33" s="171" t="s">
        <v>152</v>
      </c>
      <c r="B33" s="172" t="s">
        <v>153</v>
      </c>
      <c r="C33" s="173"/>
      <c r="D33" s="173"/>
      <c r="E33" s="173"/>
    </row>
    <row r="34" spans="1:5" ht="23.25" customHeight="1" x14ac:dyDescent="0.2">
      <c r="A34" s="171"/>
      <c r="B34" s="174" t="s">
        <v>141</v>
      </c>
      <c r="C34" s="173">
        <f t="shared" ref="C34:E41" si="1">C7+C16-C25</f>
        <v>0.43</v>
      </c>
      <c r="D34" s="173">
        <f t="shared" si="1"/>
        <v>0.45</v>
      </c>
      <c r="E34" s="173">
        <f t="shared" si="1"/>
        <v>0.47000000000000003</v>
      </c>
    </row>
    <row r="35" spans="1:5" ht="23.25" customHeight="1" x14ac:dyDescent="0.2">
      <c r="A35" s="171"/>
      <c r="B35" s="177" t="s">
        <v>142</v>
      </c>
      <c r="C35" s="173">
        <f t="shared" si="1"/>
        <v>5.95</v>
      </c>
      <c r="D35" s="173">
        <f t="shared" si="1"/>
        <v>6.27</v>
      </c>
      <c r="E35" s="173">
        <f t="shared" si="1"/>
        <v>6.63</v>
      </c>
    </row>
    <row r="36" spans="1:5" ht="23.25" customHeight="1" x14ac:dyDescent="0.2">
      <c r="A36" s="171"/>
      <c r="B36" s="178" t="s">
        <v>143</v>
      </c>
      <c r="C36" s="173">
        <f t="shared" si="1"/>
        <v>0.9</v>
      </c>
      <c r="D36" s="173">
        <f t="shared" si="1"/>
        <v>4.45</v>
      </c>
      <c r="E36" s="173">
        <f t="shared" si="1"/>
        <v>4.9700000000000006</v>
      </c>
    </row>
    <row r="37" spans="1:5" ht="23.25" customHeight="1" x14ac:dyDescent="0.2">
      <c r="A37" s="171"/>
      <c r="B37" s="177" t="s">
        <v>144</v>
      </c>
      <c r="C37" s="173">
        <f t="shared" si="1"/>
        <v>0.39</v>
      </c>
      <c r="D37" s="173">
        <f t="shared" si="1"/>
        <v>0.39</v>
      </c>
      <c r="E37" s="173">
        <f t="shared" si="1"/>
        <v>0.39</v>
      </c>
    </row>
    <row r="38" spans="1:5" ht="23.25" customHeight="1" x14ac:dyDescent="0.2">
      <c r="A38" s="171"/>
      <c r="B38" s="177" t="s">
        <v>145</v>
      </c>
      <c r="C38" s="173">
        <f t="shared" si="1"/>
        <v>0.3</v>
      </c>
      <c r="D38" s="173">
        <f t="shared" si="1"/>
        <v>0.64999999999999991</v>
      </c>
      <c r="E38" s="173">
        <f t="shared" si="1"/>
        <v>1.0349999999999999</v>
      </c>
    </row>
    <row r="39" spans="1:5" ht="23.25" customHeight="1" x14ac:dyDescent="0.2">
      <c r="A39" s="171"/>
      <c r="B39" s="177" t="s">
        <v>146</v>
      </c>
      <c r="C39" s="173">
        <f t="shared" si="1"/>
        <v>0.47000000000000003</v>
      </c>
      <c r="D39" s="173">
        <f t="shared" si="1"/>
        <v>0.57000000000000006</v>
      </c>
      <c r="E39" s="173">
        <f t="shared" si="1"/>
        <v>0.65</v>
      </c>
    </row>
    <row r="40" spans="1:5" ht="23.25" customHeight="1" x14ac:dyDescent="0.2">
      <c r="A40" s="171"/>
      <c r="B40" s="177" t="s">
        <v>147</v>
      </c>
      <c r="C40" s="173">
        <f t="shared" si="1"/>
        <v>0</v>
      </c>
      <c r="D40" s="173">
        <f t="shared" si="1"/>
        <v>0.51</v>
      </c>
      <c r="E40" s="173">
        <f t="shared" si="1"/>
        <v>0.51</v>
      </c>
    </row>
    <row r="41" spans="1:5" ht="30" customHeight="1" x14ac:dyDescent="0.2">
      <c r="A41" s="171"/>
      <c r="B41" s="172" t="s">
        <v>154</v>
      </c>
      <c r="C41" s="179">
        <f t="shared" si="1"/>
        <v>8.44</v>
      </c>
      <c r="D41" s="179">
        <f t="shared" si="1"/>
        <v>13.29</v>
      </c>
      <c r="E41" s="179">
        <f t="shared" si="1"/>
        <v>14.655000000000001</v>
      </c>
    </row>
    <row r="42" spans="1:5" x14ac:dyDescent="0.2">
      <c r="C42" s="184"/>
    </row>
    <row r="151" spans="9:9" x14ac:dyDescent="0.2">
      <c r="I151" s="168">
        <f>I150+I145+I139</f>
        <v>0</v>
      </c>
    </row>
  </sheetData>
  <mergeCells count="4">
    <mergeCell ref="A1:E1"/>
    <mergeCell ref="A2:E2"/>
    <mergeCell ref="A3:E3"/>
    <mergeCell ref="A4:E4"/>
  </mergeCells>
  <printOptions horizontalCentered="1" gridLines="1"/>
  <pageMargins left="0.31496062992126" right="0.196850393700787" top="0.39" bottom="0.4" header="0.32" footer="0.19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  <pageSetUpPr fitToPage="1"/>
  </sheetPr>
  <dimension ref="A1:X191"/>
  <sheetViews>
    <sheetView view="pageBreakPreview" zoomScale="69" zoomScaleNormal="80" zoomScaleSheetLayoutView="69" workbookViewId="0">
      <pane xSplit="2" ySplit="8" topLeftCell="C33" activePane="bottomRight" state="frozen"/>
      <selection pane="topRight" activeCell="C1" sqref="C1"/>
      <selection pane="bottomLeft" activeCell="A9" sqref="A9"/>
      <selection pane="bottomRight" activeCell="D40" sqref="D40"/>
    </sheetView>
  </sheetViews>
  <sheetFormatPr defaultRowHeight="15.75" x14ac:dyDescent="0.2"/>
  <cols>
    <col min="1" max="1" width="4.140625" style="57" customWidth="1"/>
    <col min="2" max="2" width="42.28515625" style="4" customWidth="1"/>
    <col min="3" max="3" width="10.7109375" style="4" customWidth="1"/>
    <col min="4" max="4" width="13.28515625" style="117" customWidth="1"/>
    <col min="5" max="5" width="12" style="117" bestFit="1" customWidth="1"/>
    <col min="6" max="6" width="12.42578125" style="4" bestFit="1" customWidth="1"/>
    <col min="7" max="7" width="15" style="4" bestFit="1" customWidth="1"/>
    <col min="8" max="8" width="10.85546875" style="4" bestFit="1" customWidth="1"/>
    <col min="9" max="9" width="11.5703125" style="4" bestFit="1" customWidth="1"/>
    <col min="10" max="10" width="12.140625" style="4" bestFit="1" customWidth="1"/>
    <col min="11" max="11" width="10.28515625" style="4" bestFit="1" customWidth="1"/>
    <col min="12" max="12" width="12.42578125" style="4" bestFit="1" customWidth="1"/>
    <col min="13" max="13" width="15" style="4" bestFit="1" customWidth="1"/>
    <col min="14" max="14" width="10" style="4" bestFit="1" customWidth="1"/>
    <col min="15" max="15" width="11.42578125" style="4" customWidth="1"/>
    <col min="16" max="16" width="12.140625" style="4" bestFit="1" customWidth="1"/>
    <col min="17" max="17" width="11.28515625" style="115" bestFit="1" customWidth="1"/>
    <col min="18" max="18" width="12.5703125" style="4" bestFit="1" customWidth="1"/>
    <col min="19" max="19" width="13.85546875" style="4" customWidth="1"/>
    <col min="20" max="20" width="10.140625" style="4" bestFit="1" customWidth="1"/>
    <col min="21" max="21" width="10.42578125" style="4" bestFit="1" customWidth="1"/>
    <col min="22" max="22" width="12.28515625" style="4" bestFit="1" customWidth="1"/>
    <col min="23" max="23" width="11.140625" style="4" bestFit="1" customWidth="1"/>
    <col min="24" max="24" width="11" style="3" bestFit="1" customWidth="1"/>
    <col min="25" max="16384" width="9.140625" style="4"/>
  </cols>
  <sheetData>
    <row r="1" spans="1:24" s="2" customFormat="1" x14ac:dyDescent="0.2">
      <c r="A1" s="680" t="s">
        <v>0</v>
      </c>
      <c r="B1" s="680"/>
      <c r="C1" s="680"/>
      <c r="D1" s="680"/>
      <c r="E1" s="680"/>
      <c r="F1" s="680"/>
      <c r="G1" s="680"/>
      <c r="H1" s="680"/>
      <c r="I1" s="680"/>
      <c r="J1" s="680"/>
      <c r="K1" s="680"/>
      <c r="L1" s="680"/>
      <c r="M1" s="680"/>
      <c r="N1" s="680"/>
      <c r="O1" s="680"/>
      <c r="P1" s="680"/>
      <c r="Q1" s="680"/>
      <c r="R1" s="680"/>
      <c r="S1" s="680"/>
      <c r="T1" s="680"/>
      <c r="U1" s="680"/>
      <c r="V1" s="680"/>
      <c r="W1" s="680"/>
      <c r="X1" s="1"/>
    </row>
    <row r="2" spans="1:24" s="2" customFormat="1" x14ac:dyDescent="0.2">
      <c r="A2" s="681" t="s">
        <v>1</v>
      </c>
      <c r="B2" s="681"/>
      <c r="C2" s="681"/>
      <c r="D2" s="681"/>
      <c r="E2" s="681"/>
      <c r="F2" s="681"/>
      <c r="G2" s="681"/>
      <c r="H2" s="681"/>
      <c r="I2" s="681"/>
      <c r="J2" s="681"/>
      <c r="K2" s="681"/>
      <c r="L2" s="681"/>
      <c r="M2" s="681"/>
      <c r="N2" s="681"/>
      <c r="O2" s="681"/>
      <c r="P2" s="681"/>
      <c r="Q2" s="681"/>
      <c r="R2" s="681"/>
      <c r="S2" s="681"/>
      <c r="T2" s="681"/>
      <c r="U2" s="681"/>
      <c r="V2" s="681"/>
      <c r="W2" s="681"/>
      <c r="X2" s="1"/>
    </row>
    <row r="3" spans="1:24" s="2" customFormat="1" x14ac:dyDescent="0.2">
      <c r="A3" s="682" t="s">
        <v>2</v>
      </c>
      <c r="B3" s="682"/>
      <c r="C3" s="682"/>
      <c r="D3" s="682"/>
      <c r="E3" s="682"/>
      <c r="F3" s="682"/>
      <c r="G3" s="682"/>
      <c r="H3" s="682"/>
      <c r="I3" s="682"/>
      <c r="J3" s="682"/>
      <c r="K3" s="682"/>
      <c r="L3" s="682"/>
      <c r="M3" s="682"/>
      <c r="N3" s="682"/>
      <c r="O3" s="682"/>
      <c r="P3" s="682"/>
      <c r="Q3" s="682"/>
      <c r="R3" s="682"/>
      <c r="S3" s="682"/>
      <c r="T3" s="682"/>
      <c r="U3" s="682"/>
      <c r="V3" s="682"/>
      <c r="W3" s="682"/>
      <c r="X3" s="1"/>
    </row>
    <row r="4" spans="1:24" s="2" customFormat="1" x14ac:dyDescent="0.2">
      <c r="A4" s="683" t="s">
        <v>3</v>
      </c>
      <c r="B4" s="683"/>
      <c r="C4" s="683"/>
      <c r="D4" s="683"/>
      <c r="E4" s="683"/>
      <c r="F4" s="683"/>
      <c r="G4" s="683"/>
      <c r="H4" s="683"/>
      <c r="I4" s="683"/>
      <c r="J4" s="683"/>
      <c r="K4" s="683"/>
      <c r="L4" s="683"/>
      <c r="M4" s="683"/>
      <c r="N4" s="683"/>
      <c r="O4" s="683"/>
      <c r="P4" s="683"/>
      <c r="Q4" s="683"/>
      <c r="R4" s="683"/>
      <c r="S4" s="683"/>
      <c r="T4" s="683"/>
      <c r="U4" s="683"/>
      <c r="V4" s="683"/>
      <c r="W4" s="683"/>
      <c r="X4" s="1"/>
    </row>
    <row r="5" spans="1:24" ht="15" customHeight="1" x14ac:dyDescent="0.2">
      <c r="A5" s="684" t="s">
        <v>4</v>
      </c>
      <c r="B5" s="684" t="s">
        <v>5</v>
      </c>
      <c r="C5" s="684" t="s">
        <v>115</v>
      </c>
      <c r="D5" s="685" t="s">
        <v>116</v>
      </c>
      <c r="E5" s="685"/>
      <c r="F5" s="685"/>
      <c r="G5" s="685"/>
      <c r="H5" s="685"/>
      <c r="I5" s="685"/>
      <c r="J5" s="685"/>
      <c r="K5" s="685"/>
      <c r="L5" s="685" t="s">
        <v>117</v>
      </c>
      <c r="M5" s="685"/>
      <c r="N5" s="685"/>
      <c r="O5" s="685"/>
      <c r="P5" s="685"/>
      <c r="Q5" s="685"/>
      <c r="R5" s="685" t="s">
        <v>118</v>
      </c>
      <c r="S5" s="685"/>
      <c r="T5" s="685"/>
      <c r="U5" s="685"/>
      <c r="V5" s="685"/>
      <c r="W5" s="685"/>
    </row>
    <row r="6" spans="1:24" ht="15" customHeight="1" x14ac:dyDescent="0.2">
      <c r="A6" s="684"/>
      <c r="B6" s="684"/>
      <c r="C6" s="684"/>
      <c r="D6" s="685" t="s">
        <v>6</v>
      </c>
      <c r="E6" s="685"/>
      <c r="F6" s="685" t="s">
        <v>7</v>
      </c>
      <c r="G6" s="685"/>
      <c r="H6" s="685" t="s">
        <v>8</v>
      </c>
      <c r="I6" s="685"/>
      <c r="J6" s="685" t="s">
        <v>9</v>
      </c>
      <c r="K6" s="685"/>
      <c r="L6" s="686" t="s">
        <v>7</v>
      </c>
      <c r="M6" s="687"/>
      <c r="N6" s="685" t="s">
        <v>8</v>
      </c>
      <c r="O6" s="685"/>
      <c r="P6" s="685" t="s">
        <v>9</v>
      </c>
      <c r="Q6" s="685"/>
      <c r="R6" s="685" t="s">
        <v>7</v>
      </c>
      <c r="S6" s="685"/>
      <c r="T6" s="685" t="s">
        <v>8</v>
      </c>
      <c r="U6" s="685"/>
      <c r="V6" s="685" t="s">
        <v>9</v>
      </c>
      <c r="W6" s="685"/>
    </row>
    <row r="7" spans="1:24" s="9" customFormat="1" ht="47.25" customHeight="1" x14ac:dyDescent="0.2">
      <c r="A7" s="684"/>
      <c r="B7" s="684"/>
      <c r="C7" s="684"/>
      <c r="D7" s="5" t="s">
        <v>7</v>
      </c>
      <c r="E7" s="6" t="s">
        <v>10</v>
      </c>
      <c r="F7" s="6" t="s">
        <v>11</v>
      </c>
      <c r="G7" s="6" t="s">
        <v>12</v>
      </c>
      <c r="H7" s="6" t="s">
        <v>13</v>
      </c>
      <c r="I7" s="6" t="s">
        <v>14</v>
      </c>
      <c r="J7" s="5" t="s">
        <v>7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5" t="s">
        <v>7</v>
      </c>
      <c r="Q7" s="7" t="s">
        <v>10</v>
      </c>
      <c r="R7" s="6" t="s">
        <v>11</v>
      </c>
      <c r="S7" s="6" t="s">
        <v>12</v>
      </c>
      <c r="T7" s="6" t="s">
        <v>13</v>
      </c>
      <c r="U7" s="6" t="s">
        <v>15</v>
      </c>
      <c r="V7" s="5" t="s">
        <v>7</v>
      </c>
      <c r="W7" s="6" t="s">
        <v>10</v>
      </c>
      <c r="X7" s="8"/>
    </row>
    <row r="8" spans="1:24" s="9" customFormat="1" ht="16.5" customHeight="1" x14ac:dyDescent="0.25">
      <c r="A8" s="10" t="s">
        <v>16</v>
      </c>
      <c r="B8" s="11"/>
      <c r="C8" s="11"/>
      <c r="D8" s="12"/>
      <c r="E8" s="12"/>
      <c r="F8" s="12"/>
      <c r="G8" s="12"/>
      <c r="H8" s="12"/>
      <c r="I8" s="12"/>
      <c r="J8" s="12"/>
      <c r="K8" s="12"/>
      <c r="L8" s="12"/>
      <c r="M8" s="13"/>
      <c r="N8" s="13"/>
      <c r="O8" s="13"/>
      <c r="P8" s="13"/>
      <c r="Q8" s="14"/>
      <c r="R8" s="13"/>
      <c r="S8" s="13"/>
      <c r="T8" s="13"/>
      <c r="U8" s="13"/>
      <c r="V8" s="13"/>
      <c r="W8" s="13"/>
      <c r="X8" s="15"/>
    </row>
    <row r="9" spans="1:24" s="9" customFormat="1" ht="18" x14ac:dyDescent="0.35">
      <c r="A9" s="16">
        <v>1</v>
      </c>
      <c r="B9" s="17" t="s">
        <v>17</v>
      </c>
      <c r="C9" s="18"/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f>E9+H9</f>
        <v>0</v>
      </c>
      <c r="J9" s="19">
        <f>D9+F9-G9</f>
        <v>0</v>
      </c>
      <c r="K9" s="20">
        <f>E9+H9-I9</f>
        <v>0</v>
      </c>
      <c r="L9" s="19">
        <v>0</v>
      </c>
      <c r="M9" s="21">
        <v>0</v>
      </c>
      <c r="N9" s="21">
        <v>0</v>
      </c>
      <c r="O9" s="19">
        <f>K9+N9</f>
        <v>0</v>
      </c>
      <c r="P9" s="19">
        <f>J9+L9-M9</f>
        <v>0</v>
      </c>
      <c r="Q9" s="20">
        <f>K9+N9-O9</f>
        <v>0</v>
      </c>
      <c r="R9" s="21">
        <v>0</v>
      </c>
      <c r="S9" s="21">
        <f>120*0</f>
        <v>0</v>
      </c>
      <c r="T9" s="21">
        <v>0</v>
      </c>
      <c r="U9" s="19">
        <f>Q9+T9</f>
        <v>0</v>
      </c>
      <c r="V9" s="19">
        <f>P9+R9-S9</f>
        <v>0</v>
      </c>
      <c r="W9" s="20">
        <f>Q9+T9-U9</f>
        <v>0</v>
      </c>
      <c r="X9" s="22"/>
    </row>
    <row r="10" spans="1:24" s="9" customFormat="1" ht="18" x14ac:dyDescent="0.35">
      <c r="A10" s="16">
        <v>2</v>
      </c>
      <c r="B10" s="17" t="s">
        <v>18</v>
      </c>
      <c r="C10" s="18"/>
      <c r="D10" s="19">
        <v>0</v>
      </c>
      <c r="E10" s="19">
        <v>0</v>
      </c>
      <c r="F10" s="19">
        <v>0</v>
      </c>
      <c r="G10" s="19">
        <v>0</v>
      </c>
      <c r="H10" s="19">
        <v>0</v>
      </c>
      <c r="I10" s="19">
        <f>E10+H10</f>
        <v>0</v>
      </c>
      <c r="J10" s="19">
        <f>D10+F10-G10</f>
        <v>0</v>
      </c>
      <c r="K10" s="20">
        <f>E10+H10-I10</f>
        <v>0</v>
      </c>
      <c r="L10" s="19">
        <v>0</v>
      </c>
      <c r="M10" s="21">
        <v>0</v>
      </c>
      <c r="N10" s="21">
        <v>0</v>
      </c>
      <c r="O10" s="19">
        <f>K10+N10</f>
        <v>0</v>
      </c>
      <c r="P10" s="19">
        <f>J10+L10-M10</f>
        <v>0</v>
      </c>
      <c r="Q10" s="20">
        <f>K10+N10-O10</f>
        <v>0</v>
      </c>
      <c r="R10" s="21">
        <v>0</v>
      </c>
      <c r="S10" s="21">
        <f>40.3768697*0</f>
        <v>0</v>
      </c>
      <c r="T10" s="21">
        <v>0</v>
      </c>
      <c r="U10" s="19">
        <f>Q10+T10</f>
        <v>0</v>
      </c>
      <c r="V10" s="19">
        <f>P10+R10-S10</f>
        <v>0</v>
      </c>
      <c r="W10" s="20">
        <f>Q10+T10-U10</f>
        <v>0</v>
      </c>
      <c r="X10" s="22"/>
    </row>
    <row r="11" spans="1:24" s="9" customFormat="1" ht="18" x14ac:dyDescent="0.35">
      <c r="A11" s="16">
        <v>3</v>
      </c>
      <c r="B11" s="17" t="s">
        <v>19</v>
      </c>
      <c r="C11" s="18"/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f>E11+H11</f>
        <v>0</v>
      </c>
      <c r="J11" s="19">
        <f>D11+F11-G11</f>
        <v>0</v>
      </c>
      <c r="K11" s="20">
        <f>E11+H11-I11</f>
        <v>0</v>
      </c>
      <c r="L11" s="19">
        <v>0</v>
      </c>
      <c r="M11" s="21">
        <v>0</v>
      </c>
      <c r="N11" s="21">
        <v>0</v>
      </c>
      <c r="O11" s="19">
        <f>K11+N11</f>
        <v>0</v>
      </c>
      <c r="P11" s="19">
        <f>J11+L11-M11</f>
        <v>0</v>
      </c>
      <c r="Q11" s="20">
        <f>K11+N11-O11</f>
        <v>0</v>
      </c>
      <c r="R11" s="21">
        <v>0</v>
      </c>
      <c r="S11" s="21">
        <f>771.8012134*0</f>
        <v>0</v>
      </c>
      <c r="T11" s="21">
        <v>0</v>
      </c>
      <c r="U11" s="19">
        <f>Q11+T11</f>
        <v>0</v>
      </c>
      <c r="V11" s="19">
        <f>P11+R11-S11</f>
        <v>0</v>
      </c>
      <c r="W11" s="20">
        <f>Q11+T11-U11</f>
        <v>0</v>
      </c>
      <c r="X11" s="22"/>
    </row>
    <row r="12" spans="1:24" s="9" customFormat="1" x14ac:dyDescent="0.25">
      <c r="A12" s="23"/>
      <c r="B12" s="24" t="s">
        <v>20</v>
      </c>
      <c r="C12" s="25"/>
      <c r="D12" s="26">
        <f t="shared" ref="D12:W12" si="0">SUM(D9:D11)</f>
        <v>0</v>
      </c>
      <c r="E12" s="26">
        <f t="shared" si="0"/>
        <v>0</v>
      </c>
      <c r="F12" s="26">
        <f t="shared" si="0"/>
        <v>0</v>
      </c>
      <c r="G12" s="26">
        <f t="shared" si="0"/>
        <v>0</v>
      </c>
      <c r="H12" s="26">
        <f t="shared" si="0"/>
        <v>0</v>
      </c>
      <c r="I12" s="26">
        <f t="shared" si="0"/>
        <v>0</v>
      </c>
      <c r="J12" s="26">
        <f t="shared" si="0"/>
        <v>0</v>
      </c>
      <c r="K12" s="26">
        <f t="shared" si="0"/>
        <v>0</v>
      </c>
      <c r="L12" s="26">
        <f t="shared" si="0"/>
        <v>0</v>
      </c>
      <c r="M12" s="26">
        <f t="shared" si="0"/>
        <v>0</v>
      </c>
      <c r="N12" s="26">
        <f t="shared" si="0"/>
        <v>0</v>
      </c>
      <c r="O12" s="26">
        <f t="shared" si="0"/>
        <v>0</v>
      </c>
      <c r="P12" s="26">
        <f t="shared" si="0"/>
        <v>0</v>
      </c>
      <c r="Q12" s="26">
        <f t="shared" si="0"/>
        <v>0</v>
      </c>
      <c r="R12" s="26">
        <f t="shared" si="0"/>
        <v>0</v>
      </c>
      <c r="S12" s="26">
        <f t="shared" si="0"/>
        <v>0</v>
      </c>
      <c r="T12" s="26">
        <f t="shared" si="0"/>
        <v>0</v>
      </c>
      <c r="U12" s="26">
        <f t="shared" si="0"/>
        <v>0</v>
      </c>
      <c r="V12" s="26">
        <f t="shared" si="0"/>
        <v>0</v>
      </c>
      <c r="W12" s="26">
        <f t="shared" si="0"/>
        <v>0</v>
      </c>
      <c r="X12" s="15"/>
    </row>
    <row r="13" spans="1:24" s="9" customFormat="1" x14ac:dyDescent="0.25">
      <c r="A13" s="23" t="s">
        <v>21</v>
      </c>
      <c r="B13" s="24" t="s">
        <v>22</v>
      </c>
      <c r="C13" s="25"/>
      <c r="D13" s="27"/>
      <c r="E13" s="27"/>
      <c r="F13" s="19"/>
      <c r="G13" s="19"/>
      <c r="H13" s="28"/>
      <c r="I13" s="19"/>
      <c r="J13" s="19"/>
      <c r="K13" s="20"/>
      <c r="L13" s="19"/>
      <c r="M13" s="29"/>
      <c r="N13" s="21"/>
      <c r="O13" s="21"/>
      <c r="P13" s="21"/>
      <c r="Q13" s="30"/>
      <c r="R13" s="21"/>
      <c r="S13" s="29"/>
      <c r="T13" s="21"/>
      <c r="U13" s="21"/>
      <c r="V13" s="21"/>
      <c r="W13" s="29"/>
      <c r="X13" s="15"/>
    </row>
    <row r="14" spans="1:24" s="9" customFormat="1" ht="18" x14ac:dyDescent="0.35">
      <c r="A14" s="16">
        <v>4</v>
      </c>
      <c r="B14" s="31" t="s">
        <v>23</v>
      </c>
      <c r="C14" s="32"/>
      <c r="D14" s="33">
        <v>0</v>
      </c>
      <c r="E14" s="34">
        <v>0</v>
      </c>
      <c r="F14" s="35">
        <v>0</v>
      </c>
      <c r="G14" s="118">
        <v>0</v>
      </c>
      <c r="H14" s="119">
        <v>0</v>
      </c>
      <c r="I14" s="19">
        <f>E14+H14</f>
        <v>0</v>
      </c>
      <c r="J14" s="19">
        <f>D14+F14-G14</f>
        <v>0</v>
      </c>
      <c r="K14" s="20">
        <f>E14+H14-I14</f>
        <v>0</v>
      </c>
      <c r="L14" s="19"/>
      <c r="M14" s="21">
        <v>0</v>
      </c>
      <c r="N14" s="21">
        <v>0</v>
      </c>
      <c r="O14" s="19">
        <f>K14+N14</f>
        <v>0</v>
      </c>
      <c r="P14" s="19">
        <f>J14+L14-M14</f>
        <v>0</v>
      </c>
      <c r="Q14" s="20">
        <f>K14+N14-O14</f>
        <v>0</v>
      </c>
      <c r="R14" s="21"/>
      <c r="S14" s="21">
        <v>0</v>
      </c>
      <c r="T14" s="21">
        <v>0</v>
      </c>
      <c r="U14" s="19">
        <f>Q14+T14</f>
        <v>0</v>
      </c>
      <c r="V14" s="19">
        <f>P14+R14-S14</f>
        <v>0</v>
      </c>
      <c r="W14" s="20">
        <f>Q14+T14-U14</f>
        <v>0</v>
      </c>
      <c r="X14" s="15"/>
    </row>
    <row r="15" spans="1:24" s="9" customFormat="1" ht="16.5" x14ac:dyDescent="0.3">
      <c r="A15" s="23"/>
      <c r="B15" s="24" t="s">
        <v>20</v>
      </c>
      <c r="C15" s="37"/>
      <c r="D15" s="38">
        <f t="shared" ref="D15:W15" si="1">SUM(D14:D14)</f>
        <v>0</v>
      </c>
      <c r="E15" s="38">
        <f t="shared" si="1"/>
        <v>0</v>
      </c>
      <c r="F15" s="38">
        <f t="shared" si="1"/>
        <v>0</v>
      </c>
      <c r="G15" s="38">
        <f t="shared" si="1"/>
        <v>0</v>
      </c>
      <c r="H15" s="38">
        <f t="shared" si="1"/>
        <v>0</v>
      </c>
      <c r="I15" s="38">
        <f t="shared" si="1"/>
        <v>0</v>
      </c>
      <c r="J15" s="38">
        <f t="shared" si="1"/>
        <v>0</v>
      </c>
      <c r="K15" s="38">
        <f t="shared" si="1"/>
        <v>0</v>
      </c>
      <c r="L15" s="38">
        <f t="shared" si="1"/>
        <v>0</v>
      </c>
      <c r="M15" s="38">
        <f t="shared" si="1"/>
        <v>0</v>
      </c>
      <c r="N15" s="38">
        <f t="shared" si="1"/>
        <v>0</v>
      </c>
      <c r="O15" s="38">
        <f t="shared" si="1"/>
        <v>0</v>
      </c>
      <c r="P15" s="38">
        <f t="shared" si="1"/>
        <v>0</v>
      </c>
      <c r="Q15" s="38">
        <f t="shared" si="1"/>
        <v>0</v>
      </c>
      <c r="R15" s="38">
        <f t="shared" si="1"/>
        <v>0</v>
      </c>
      <c r="S15" s="38">
        <f t="shared" si="1"/>
        <v>0</v>
      </c>
      <c r="T15" s="38">
        <f t="shared" si="1"/>
        <v>0</v>
      </c>
      <c r="U15" s="38">
        <f t="shared" si="1"/>
        <v>0</v>
      </c>
      <c r="V15" s="38">
        <f t="shared" si="1"/>
        <v>0</v>
      </c>
      <c r="W15" s="38">
        <f t="shared" si="1"/>
        <v>0</v>
      </c>
      <c r="X15" s="15"/>
    </row>
    <row r="16" spans="1:24" s="9" customFormat="1" x14ac:dyDescent="0.25">
      <c r="A16" s="23" t="s">
        <v>24</v>
      </c>
      <c r="B16" s="24" t="s">
        <v>25</v>
      </c>
      <c r="C16" s="25"/>
      <c r="D16" s="39"/>
      <c r="E16" s="39"/>
      <c r="F16" s="19"/>
      <c r="G16" s="19"/>
      <c r="H16" s="28"/>
      <c r="I16" s="19"/>
      <c r="J16" s="19"/>
      <c r="K16" s="20"/>
      <c r="L16" s="19"/>
      <c r="M16" s="21"/>
      <c r="N16" s="21"/>
      <c r="O16" s="21"/>
      <c r="P16" s="21"/>
      <c r="Q16" s="40"/>
      <c r="R16" s="21"/>
      <c r="S16" s="21"/>
      <c r="T16" s="21"/>
      <c r="U16" s="21"/>
      <c r="V16" s="21"/>
      <c r="W16" s="41"/>
      <c r="X16" s="15"/>
    </row>
    <row r="17" spans="1:24" s="9" customFormat="1" ht="18" x14ac:dyDescent="0.35">
      <c r="A17" s="16">
        <v>5</v>
      </c>
      <c r="B17" s="42" t="s">
        <v>26</v>
      </c>
      <c r="C17" s="43"/>
      <c r="D17" s="120">
        <v>0</v>
      </c>
      <c r="E17" s="59">
        <v>0</v>
      </c>
      <c r="F17" s="87">
        <v>0</v>
      </c>
      <c r="G17" s="121">
        <v>0</v>
      </c>
      <c r="H17" s="121">
        <v>0</v>
      </c>
      <c r="I17" s="87">
        <f>E17+H17</f>
        <v>0</v>
      </c>
      <c r="J17" s="19">
        <f>D17+F17-G17</f>
        <v>0</v>
      </c>
      <c r="K17" s="20">
        <f>E17+H17-I17</f>
        <v>0</v>
      </c>
      <c r="L17" s="19">
        <v>0</v>
      </c>
      <c r="M17" s="19"/>
      <c r="N17" s="19"/>
      <c r="O17" s="19"/>
      <c r="P17" s="19">
        <f>J17+L17-M17</f>
        <v>0</v>
      </c>
      <c r="Q17" s="20">
        <f>K17+N17-O17</f>
        <v>0</v>
      </c>
      <c r="R17" s="21">
        <v>0</v>
      </c>
      <c r="S17" s="19"/>
      <c r="T17" s="19"/>
      <c r="U17" s="19">
        <f>Q17+T17</f>
        <v>0</v>
      </c>
      <c r="V17" s="19">
        <f>P17+R17-S17</f>
        <v>0</v>
      </c>
      <c r="W17" s="20">
        <f>Q17+T17-U17</f>
        <v>0</v>
      </c>
      <c r="X17" s="15"/>
    </row>
    <row r="18" spans="1:24" s="9" customFormat="1" x14ac:dyDescent="0.25">
      <c r="A18" s="16"/>
      <c r="B18" s="24" t="s">
        <v>20</v>
      </c>
      <c r="C18" s="25"/>
      <c r="D18" s="122">
        <f t="shared" ref="D18:W18" si="2">SUM(D17:D17)</f>
        <v>0</v>
      </c>
      <c r="E18" s="122">
        <f t="shared" si="2"/>
        <v>0</v>
      </c>
      <c r="F18" s="122">
        <f t="shared" si="2"/>
        <v>0</v>
      </c>
      <c r="G18" s="122">
        <f t="shared" si="2"/>
        <v>0</v>
      </c>
      <c r="H18" s="122">
        <f t="shared" si="2"/>
        <v>0</v>
      </c>
      <c r="I18" s="122">
        <f t="shared" si="2"/>
        <v>0</v>
      </c>
      <c r="J18" s="48">
        <f t="shared" si="2"/>
        <v>0</v>
      </c>
      <c r="K18" s="49">
        <f t="shared" si="2"/>
        <v>0</v>
      </c>
      <c r="L18" s="48">
        <f t="shared" si="2"/>
        <v>0</v>
      </c>
      <c r="M18" s="50">
        <f t="shared" si="2"/>
        <v>0</v>
      </c>
      <c r="N18" s="50">
        <f t="shared" si="2"/>
        <v>0</v>
      </c>
      <c r="O18" s="50">
        <f t="shared" si="2"/>
        <v>0</v>
      </c>
      <c r="P18" s="50">
        <f t="shared" si="2"/>
        <v>0</v>
      </c>
      <c r="Q18" s="51">
        <f t="shared" si="2"/>
        <v>0</v>
      </c>
      <c r="R18" s="50">
        <f t="shared" si="2"/>
        <v>0</v>
      </c>
      <c r="S18" s="50">
        <f t="shared" si="2"/>
        <v>0</v>
      </c>
      <c r="T18" s="50">
        <f t="shared" si="2"/>
        <v>0</v>
      </c>
      <c r="U18" s="50">
        <f t="shared" si="2"/>
        <v>0</v>
      </c>
      <c r="V18" s="50">
        <f t="shared" si="2"/>
        <v>0</v>
      </c>
      <c r="W18" s="50">
        <f t="shared" si="2"/>
        <v>0</v>
      </c>
      <c r="X18" s="15"/>
    </row>
    <row r="19" spans="1:24" s="9" customFormat="1" x14ac:dyDescent="0.25">
      <c r="A19" s="23" t="s">
        <v>27</v>
      </c>
      <c r="B19" s="24" t="s">
        <v>28</v>
      </c>
      <c r="C19" s="25"/>
      <c r="D19" s="87"/>
      <c r="E19" s="87"/>
      <c r="F19" s="87"/>
      <c r="G19" s="87"/>
      <c r="H19" s="59"/>
      <c r="I19" s="87"/>
      <c r="J19" s="19"/>
      <c r="K19" s="20"/>
      <c r="L19" s="19"/>
      <c r="M19" s="41"/>
      <c r="N19" s="21"/>
      <c r="O19" s="21"/>
      <c r="P19" s="21"/>
      <c r="Q19" s="40"/>
      <c r="R19" s="21"/>
      <c r="S19" s="41"/>
      <c r="T19" s="21"/>
      <c r="U19" s="21"/>
      <c r="V19" s="21"/>
      <c r="W19" s="41"/>
      <c r="X19" s="15"/>
    </row>
    <row r="20" spans="1:24" s="9" customFormat="1" ht="18" x14ac:dyDescent="0.35">
      <c r="A20" s="16">
        <v>7</v>
      </c>
      <c r="B20" s="42" t="s">
        <v>29</v>
      </c>
      <c r="C20" s="43"/>
      <c r="D20" s="120">
        <v>0</v>
      </c>
      <c r="E20" s="118">
        <v>0</v>
      </c>
      <c r="F20" s="123">
        <v>0</v>
      </c>
      <c r="G20" s="120">
        <v>0</v>
      </c>
      <c r="H20" s="118">
        <v>0</v>
      </c>
      <c r="I20" s="87">
        <f>E20+H20</f>
        <v>0</v>
      </c>
      <c r="J20" s="19">
        <f>D20+F20-G20</f>
        <v>0</v>
      </c>
      <c r="K20" s="20">
        <f>E20+H20-I20</f>
        <v>0</v>
      </c>
      <c r="L20" s="19">
        <v>0</v>
      </c>
      <c r="M20" s="19"/>
      <c r="N20" s="19"/>
      <c r="O20" s="19">
        <f>K20+N20</f>
        <v>0</v>
      </c>
      <c r="P20" s="19">
        <f>J20+L20-M20</f>
        <v>0</v>
      </c>
      <c r="Q20" s="20">
        <f>K20+N20-O20</f>
        <v>0</v>
      </c>
      <c r="R20" s="21">
        <v>0</v>
      </c>
      <c r="S20" s="21"/>
      <c r="T20" s="21"/>
      <c r="U20" s="19">
        <f>Q20+T20</f>
        <v>0</v>
      </c>
      <c r="V20" s="19">
        <f>P20+R20-S20</f>
        <v>0</v>
      </c>
      <c r="W20" s="20">
        <f>Q20+T20-U20</f>
        <v>0</v>
      </c>
      <c r="X20" s="15"/>
    </row>
    <row r="21" spans="1:24" s="9" customFormat="1" x14ac:dyDescent="0.25">
      <c r="A21" s="16"/>
      <c r="B21" s="24" t="s">
        <v>20</v>
      </c>
      <c r="C21" s="25"/>
      <c r="D21" s="122">
        <f t="shared" ref="D21:W21" si="3">SUM(D20:D20)</f>
        <v>0</v>
      </c>
      <c r="E21" s="122">
        <f t="shared" si="3"/>
        <v>0</v>
      </c>
      <c r="F21" s="122">
        <f t="shared" si="3"/>
        <v>0</v>
      </c>
      <c r="G21" s="122">
        <f t="shared" si="3"/>
        <v>0</v>
      </c>
      <c r="H21" s="122">
        <f t="shared" si="3"/>
        <v>0</v>
      </c>
      <c r="I21" s="122">
        <f t="shared" si="3"/>
        <v>0</v>
      </c>
      <c r="J21" s="48">
        <f t="shared" si="3"/>
        <v>0</v>
      </c>
      <c r="K21" s="48">
        <f t="shared" si="3"/>
        <v>0</v>
      </c>
      <c r="L21" s="48">
        <f t="shared" si="3"/>
        <v>0</v>
      </c>
      <c r="M21" s="50">
        <f t="shared" si="3"/>
        <v>0</v>
      </c>
      <c r="N21" s="50">
        <f t="shared" si="3"/>
        <v>0</v>
      </c>
      <c r="O21" s="50">
        <f t="shared" si="3"/>
        <v>0</v>
      </c>
      <c r="P21" s="50">
        <f t="shared" si="3"/>
        <v>0</v>
      </c>
      <c r="Q21" s="51">
        <f t="shared" si="3"/>
        <v>0</v>
      </c>
      <c r="R21" s="50">
        <f t="shared" si="3"/>
        <v>0</v>
      </c>
      <c r="S21" s="50">
        <f t="shared" si="3"/>
        <v>0</v>
      </c>
      <c r="T21" s="50">
        <f t="shared" si="3"/>
        <v>0</v>
      </c>
      <c r="U21" s="50">
        <f t="shared" si="3"/>
        <v>0</v>
      </c>
      <c r="V21" s="50">
        <f t="shared" si="3"/>
        <v>0</v>
      </c>
      <c r="W21" s="50">
        <f t="shared" si="3"/>
        <v>0</v>
      </c>
      <c r="X21" s="15"/>
    </row>
    <row r="22" spans="1:24" x14ac:dyDescent="0.25">
      <c r="A22" s="23" t="s">
        <v>30</v>
      </c>
      <c r="B22" s="24" t="s">
        <v>31</v>
      </c>
      <c r="C22" s="25"/>
      <c r="D22" s="87"/>
      <c r="E22" s="87"/>
      <c r="F22" s="87"/>
      <c r="G22" s="87"/>
      <c r="H22" s="59"/>
      <c r="I22" s="87"/>
      <c r="J22" s="19"/>
      <c r="K22" s="20"/>
      <c r="L22" s="19"/>
      <c r="M22" s="29"/>
      <c r="N22" s="21"/>
      <c r="O22" s="21"/>
      <c r="P22" s="21"/>
      <c r="Q22" s="30"/>
      <c r="R22" s="21"/>
      <c r="S22" s="29"/>
      <c r="T22" s="21"/>
      <c r="U22" s="21"/>
      <c r="V22" s="21"/>
      <c r="W22" s="29"/>
      <c r="X22" s="53"/>
    </row>
    <row r="23" spans="1:24" ht="18" x14ac:dyDescent="0.35">
      <c r="A23" s="16">
        <v>8</v>
      </c>
      <c r="B23" s="42" t="s">
        <v>32</v>
      </c>
      <c r="C23" s="18">
        <v>0</v>
      </c>
      <c r="D23" s="135">
        <v>31.875</v>
      </c>
      <c r="E23" s="120">
        <v>0.82</v>
      </c>
      <c r="F23" s="87">
        <v>0</v>
      </c>
      <c r="G23" s="134">
        <v>31.875</v>
      </c>
      <c r="H23" s="118">
        <v>1.1499999999999999</v>
      </c>
      <c r="I23" s="118">
        <v>1.97</v>
      </c>
      <c r="J23" s="61">
        <f>D23+F23-G23</f>
        <v>0</v>
      </c>
      <c r="K23" s="20">
        <f>E23+H23-I23</f>
        <v>0</v>
      </c>
      <c r="L23" s="19">
        <v>0</v>
      </c>
      <c r="M23" s="61">
        <v>0</v>
      </c>
      <c r="N23" s="19">
        <v>0</v>
      </c>
      <c r="O23" s="19">
        <v>0</v>
      </c>
      <c r="P23" s="19">
        <f>J23+L23-M23</f>
        <v>0</v>
      </c>
      <c r="Q23" s="20">
        <f>K23+N23-O23</f>
        <v>0</v>
      </c>
      <c r="R23" s="21">
        <v>0</v>
      </c>
      <c r="S23" s="19">
        <f>P23</f>
        <v>0</v>
      </c>
      <c r="T23" s="19">
        <v>0</v>
      </c>
      <c r="U23" s="19">
        <f>Q23+T23</f>
        <v>0</v>
      </c>
      <c r="V23" s="19">
        <f>P23+R23-S23</f>
        <v>0</v>
      </c>
      <c r="W23" s="20">
        <f>Q23+T23-U23</f>
        <v>0</v>
      </c>
    </row>
    <row r="24" spans="1:24" ht="18" x14ac:dyDescent="0.35">
      <c r="A24" s="16">
        <v>9</v>
      </c>
      <c r="B24" s="54" t="s">
        <v>33</v>
      </c>
      <c r="C24" s="32">
        <v>0</v>
      </c>
      <c r="D24" s="120">
        <v>0</v>
      </c>
      <c r="E24" s="59">
        <v>0</v>
      </c>
      <c r="F24" s="87">
        <v>0</v>
      </c>
      <c r="G24" s="118">
        <v>0</v>
      </c>
      <c r="H24" s="119">
        <v>0</v>
      </c>
      <c r="I24" s="87">
        <f>E24+H24</f>
        <v>0</v>
      </c>
      <c r="J24" s="19">
        <f>D24+F24-G24</f>
        <v>0</v>
      </c>
      <c r="K24" s="20">
        <f>E24+H24-I24</f>
        <v>0</v>
      </c>
      <c r="L24" s="55"/>
      <c r="M24" s="19">
        <v>0</v>
      </c>
      <c r="N24" s="19">
        <v>0</v>
      </c>
      <c r="O24" s="19">
        <v>0</v>
      </c>
      <c r="P24" s="19">
        <f>J24+L24-M24</f>
        <v>0</v>
      </c>
      <c r="Q24" s="20">
        <f>K24+N24-O24</f>
        <v>0</v>
      </c>
      <c r="R24" s="21">
        <v>0</v>
      </c>
      <c r="S24" s="19"/>
      <c r="T24" s="19"/>
      <c r="U24" s="19">
        <f>Q24+T24</f>
        <v>0</v>
      </c>
      <c r="V24" s="19">
        <f>P24+R24-S24</f>
        <v>0</v>
      </c>
      <c r="W24" s="20">
        <f>Q24+T24-U24</f>
        <v>0</v>
      </c>
      <c r="X24" s="53"/>
    </row>
    <row r="25" spans="1:24" s="57" customFormat="1" ht="18" x14ac:dyDescent="0.35">
      <c r="A25" s="16">
        <v>10</v>
      </c>
      <c r="B25" s="54" t="s">
        <v>34</v>
      </c>
      <c r="C25" s="32">
        <v>0</v>
      </c>
      <c r="D25" s="120">
        <v>0</v>
      </c>
      <c r="E25" s="59">
        <v>0</v>
      </c>
      <c r="F25" s="87">
        <v>0</v>
      </c>
      <c r="G25" s="121">
        <v>0</v>
      </c>
      <c r="H25" s="121">
        <v>0</v>
      </c>
      <c r="I25" s="87">
        <f>E25+H25</f>
        <v>0</v>
      </c>
      <c r="J25" s="19">
        <f>D25+F25-G25</f>
        <v>0</v>
      </c>
      <c r="K25" s="20">
        <f>E25+H25-I25</f>
        <v>0</v>
      </c>
      <c r="L25" s="19">
        <v>0</v>
      </c>
      <c r="M25" s="19">
        <v>0</v>
      </c>
      <c r="N25" s="19">
        <v>0</v>
      </c>
      <c r="O25" s="19">
        <v>0</v>
      </c>
      <c r="P25" s="19">
        <f>J25+L25-M25</f>
        <v>0</v>
      </c>
      <c r="Q25" s="20">
        <f>K25+N25-O25</f>
        <v>0</v>
      </c>
      <c r="R25" s="21">
        <v>0</v>
      </c>
      <c r="S25" s="19"/>
      <c r="T25" s="19"/>
      <c r="U25" s="19">
        <f>Q25+T25</f>
        <v>0</v>
      </c>
      <c r="V25" s="19">
        <f>P25+R25-S25</f>
        <v>0</v>
      </c>
      <c r="W25" s="20">
        <f>Q25+T25-U25</f>
        <v>0</v>
      </c>
      <c r="X25" s="56"/>
    </row>
    <row r="26" spans="1:24" x14ac:dyDescent="0.25">
      <c r="A26" s="16"/>
      <c r="B26" s="24" t="s">
        <v>20</v>
      </c>
      <c r="C26" s="25"/>
      <c r="D26" s="48">
        <f t="shared" ref="D26:W26" si="4">SUM(D23:D25)</f>
        <v>31.875</v>
      </c>
      <c r="E26" s="48">
        <f t="shared" si="4"/>
        <v>0.82</v>
      </c>
      <c r="F26" s="48">
        <f t="shared" si="4"/>
        <v>0</v>
      </c>
      <c r="G26" s="48">
        <f t="shared" si="4"/>
        <v>31.875</v>
      </c>
      <c r="H26" s="48">
        <f t="shared" si="4"/>
        <v>1.1499999999999999</v>
      </c>
      <c r="I26" s="48">
        <f t="shared" si="4"/>
        <v>1.97</v>
      </c>
      <c r="J26" s="48">
        <f t="shared" si="4"/>
        <v>0</v>
      </c>
      <c r="K26" s="48">
        <f t="shared" si="4"/>
        <v>0</v>
      </c>
      <c r="L26" s="48">
        <f t="shared" si="4"/>
        <v>0</v>
      </c>
      <c r="M26" s="48">
        <f t="shared" si="4"/>
        <v>0</v>
      </c>
      <c r="N26" s="48">
        <f t="shared" si="4"/>
        <v>0</v>
      </c>
      <c r="O26" s="48">
        <f t="shared" si="4"/>
        <v>0</v>
      </c>
      <c r="P26" s="48">
        <f t="shared" si="4"/>
        <v>0</v>
      </c>
      <c r="Q26" s="48">
        <f t="shared" si="4"/>
        <v>0</v>
      </c>
      <c r="R26" s="48">
        <f t="shared" si="4"/>
        <v>0</v>
      </c>
      <c r="S26" s="48">
        <f t="shared" si="4"/>
        <v>0</v>
      </c>
      <c r="T26" s="48">
        <f t="shared" si="4"/>
        <v>0</v>
      </c>
      <c r="U26" s="48">
        <f t="shared" si="4"/>
        <v>0</v>
      </c>
      <c r="V26" s="48">
        <f t="shared" si="4"/>
        <v>0</v>
      </c>
      <c r="W26" s="48">
        <f t="shared" si="4"/>
        <v>0</v>
      </c>
      <c r="X26" s="53"/>
    </row>
    <row r="27" spans="1:24" x14ac:dyDescent="0.25">
      <c r="A27" s="23" t="s">
        <v>35</v>
      </c>
      <c r="B27" s="24" t="s">
        <v>36</v>
      </c>
      <c r="C27" s="25"/>
      <c r="D27" s="48"/>
      <c r="E27" s="48"/>
      <c r="F27" s="48"/>
      <c r="G27" s="48"/>
      <c r="H27" s="48"/>
      <c r="I27" s="48"/>
      <c r="J27" s="48"/>
      <c r="K27" s="48"/>
      <c r="L27" s="48"/>
      <c r="M27" s="50"/>
      <c r="N27" s="50"/>
      <c r="O27" s="50"/>
      <c r="P27" s="50"/>
      <c r="Q27" s="51"/>
      <c r="R27" s="50"/>
      <c r="S27" s="50"/>
      <c r="T27" s="50"/>
      <c r="U27" s="50"/>
      <c r="V27" s="50"/>
      <c r="W27" s="50"/>
      <c r="X27" s="53"/>
    </row>
    <row r="28" spans="1:24" ht="18" x14ac:dyDescent="0.35">
      <c r="A28" s="16">
        <v>11</v>
      </c>
      <c r="B28" s="42" t="s">
        <v>37</v>
      </c>
      <c r="C28" s="32">
        <v>0</v>
      </c>
      <c r="D28" s="44">
        <v>0</v>
      </c>
      <c r="E28" s="45">
        <v>0</v>
      </c>
      <c r="F28" s="19">
        <v>0</v>
      </c>
      <c r="G28" s="46">
        <v>0</v>
      </c>
      <c r="H28" s="46">
        <v>0</v>
      </c>
      <c r="I28" s="19">
        <f>E28+H28</f>
        <v>0</v>
      </c>
      <c r="J28" s="19">
        <f>D28+F28-G28</f>
        <v>0</v>
      </c>
      <c r="K28" s="20">
        <f>E28+H28-I28</f>
        <v>0</v>
      </c>
      <c r="L28" s="48">
        <v>0</v>
      </c>
      <c r="M28" s="19">
        <v>0</v>
      </c>
      <c r="N28" s="19">
        <v>0</v>
      </c>
      <c r="O28" s="19">
        <f>K28+N28</f>
        <v>0</v>
      </c>
      <c r="P28" s="19">
        <f>J28+L28-M28</f>
        <v>0</v>
      </c>
      <c r="Q28" s="20">
        <f>K28+N28-O28</f>
        <v>0</v>
      </c>
      <c r="R28" s="58">
        <v>0</v>
      </c>
      <c r="S28" s="19">
        <v>0</v>
      </c>
      <c r="T28" s="19">
        <v>0</v>
      </c>
      <c r="U28" s="19">
        <f>T28</f>
        <v>0</v>
      </c>
      <c r="V28" s="19">
        <f>P28+R28-S28</f>
        <v>0</v>
      </c>
      <c r="W28" s="20">
        <f>Q28+T28-U28</f>
        <v>0</v>
      </c>
      <c r="X28" s="53"/>
    </row>
    <row r="29" spans="1:24" ht="18" x14ac:dyDescent="0.35">
      <c r="A29" s="16">
        <v>12</v>
      </c>
      <c r="B29" s="126" t="s">
        <v>38</v>
      </c>
      <c r="C29" s="32">
        <v>0.06</v>
      </c>
      <c r="D29" s="136">
        <v>619</v>
      </c>
      <c r="E29" s="137">
        <v>108.51</v>
      </c>
      <c r="F29" s="137">
        <v>0</v>
      </c>
      <c r="G29" s="138">
        <v>77.37</v>
      </c>
      <c r="H29" s="139">
        <v>137.66999999999999</v>
      </c>
      <c r="I29" s="139">
        <v>141.81</v>
      </c>
      <c r="J29" s="140">
        <f>D29+F29-G29</f>
        <v>541.63</v>
      </c>
      <c r="K29" s="140">
        <f>E29+H29-I29</f>
        <v>104.37</v>
      </c>
      <c r="L29" s="140">
        <v>0</v>
      </c>
      <c r="M29" s="140">
        <v>103.17</v>
      </c>
      <c r="N29" s="140">
        <v>29.66</v>
      </c>
      <c r="O29" s="140">
        <v>134.03</v>
      </c>
      <c r="P29" s="140">
        <f>J29+L29-M29</f>
        <v>438.46</v>
      </c>
      <c r="Q29" s="19">
        <f>K29+N29-O29</f>
        <v>0</v>
      </c>
      <c r="R29" s="50">
        <v>0</v>
      </c>
      <c r="S29" s="19">
        <v>103.17</v>
      </c>
      <c r="T29" s="127">
        <v>23.47</v>
      </c>
      <c r="U29" s="125">
        <v>23.47</v>
      </c>
      <c r="V29" s="125">
        <f>P29+R29-S29</f>
        <v>335.28999999999996</v>
      </c>
      <c r="W29" s="128">
        <f>Q29+T29-U29</f>
        <v>0</v>
      </c>
      <c r="X29" s="53"/>
    </row>
    <row r="30" spans="1:24" ht="16.5" x14ac:dyDescent="0.3">
      <c r="A30" s="16"/>
      <c r="B30" s="24" t="s">
        <v>20</v>
      </c>
      <c r="C30" s="25"/>
      <c r="D30" s="60">
        <f t="shared" ref="D30:W30" si="5">SUM(D28:D29)</f>
        <v>619</v>
      </c>
      <c r="E30" s="60">
        <f t="shared" si="5"/>
        <v>108.51</v>
      </c>
      <c r="F30" s="60">
        <f t="shared" si="5"/>
        <v>0</v>
      </c>
      <c r="G30" s="60">
        <f t="shared" si="5"/>
        <v>77.37</v>
      </c>
      <c r="H30" s="60">
        <f t="shared" si="5"/>
        <v>137.66999999999999</v>
      </c>
      <c r="I30" s="60">
        <f t="shared" si="5"/>
        <v>141.81</v>
      </c>
      <c r="J30" s="60">
        <f t="shared" si="5"/>
        <v>541.63</v>
      </c>
      <c r="K30" s="60">
        <f t="shared" si="5"/>
        <v>104.37</v>
      </c>
      <c r="L30" s="60">
        <f t="shared" si="5"/>
        <v>0</v>
      </c>
      <c r="M30" s="60">
        <f t="shared" si="5"/>
        <v>103.17</v>
      </c>
      <c r="N30" s="60">
        <f t="shared" si="5"/>
        <v>29.66</v>
      </c>
      <c r="O30" s="60">
        <f t="shared" si="5"/>
        <v>134.03</v>
      </c>
      <c r="P30" s="60">
        <f t="shared" si="5"/>
        <v>438.46</v>
      </c>
      <c r="Q30" s="60">
        <f t="shared" si="5"/>
        <v>0</v>
      </c>
      <c r="R30" s="60">
        <f t="shared" si="5"/>
        <v>0</v>
      </c>
      <c r="S30" s="60">
        <f t="shared" si="5"/>
        <v>103.17</v>
      </c>
      <c r="T30" s="60">
        <f t="shared" si="5"/>
        <v>23.47</v>
      </c>
      <c r="U30" s="60">
        <f t="shared" si="5"/>
        <v>23.47</v>
      </c>
      <c r="V30" s="60">
        <f t="shared" si="5"/>
        <v>335.28999999999996</v>
      </c>
      <c r="W30" s="60">
        <f t="shared" si="5"/>
        <v>0</v>
      </c>
      <c r="X30" s="53"/>
    </row>
    <row r="31" spans="1:24" ht="16.5" x14ac:dyDescent="0.3">
      <c r="A31" s="23" t="s">
        <v>39</v>
      </c>
      <c r="B31" s="24" t="s">
        <v>40</v>
      </c>
      <c r="C31" s="25"/>
      <c r="D31" s="52"/>
      <c r="E31" s="52"/>
      <c r="F31" s="52"/>
      <c r="G31" s="52"/>
      <c r="H31" s="39"/>
      <c r="I31" s="39"/>
      <c r="J31" s="19"/>
      <c r="K31" s="20"/>
      <c r="L31" s="48"/>
      <c r="M31" s="50"/>
      <c r="N31" s="50"/>
      <c r="O31" s="50"/>
      <c r="P31" s="50"/>
      <c r="Q31" s="51"/>
      <c r="R31" s="50"/>
      <c r="S31" s="50"/>
      <c r="T31" s="50"/>
      <c r="U31" s="50"/>
      <c r="V31" s="50"/>
      <c r="W31" s="50"/>
      <c r="X31" s="53"/>
    </row>
    <row r="32" spans="1:24" ht="18" x14ac:dyDescent="0.35">
      <c r="A32" s="16">
        <v>13</v>
      </c>
      <c r="B32" s="42" t="s">
        <v>41</v>
      </c>
      <c r="C32" s="32">
        <v>0</v>
      </c>
      <c r="D32" s="44">
        <v>0</v>
      </c>
      <c r="E32" s="19">
        <v>0</v>
      </c>
      <c r="F32" s="19">
        <v>0</v>
      </c>
      <c r="G32" s="19">
        <v>0</v>
      </c>
      <c r="H32" s="19">
        <v>0</v>
      </c>
      <c r="I32" s="19">
        <f>E32+H32</f>
        <v>0</v>
      </c>
      <c r="J32" s="19">
        <f>D32+F32-G32</f>
        <v>0</v>
      </c>
      <c r="K32" s="20">
        <f>E32+H32-I32</f>
        <v>0</v>
      </c>
      <c r="L32" s="52">
        <v>0</v>
      </c>
      <c r="M32" s="61">
        <v>0</v>
      </c>
      <c r="N32" s="19">
        <v>0</v>
      </c>
      <c r="O32" s="19">
        <f>K32+N32</f>
        <v>0</v>
      </c>
      <c r="P32" s="19">
        <f>J32+L32-M32</f>
        <v>0</v>
      </c>
      <c r="Q32" s="20">
        <f>K32+N32-O32</f>
        <v>0</v>
      </c>
      <c r="R32" s="50">
        <v>0</v>
      </c>
      <c r="S32" s="19"/>
      <c r="T32" s="19"/>
      <c r="U32" s="19">
        <f>Q32+T32</f>
        <v>0</v>
      </c>
      <c r="V32" s="19">
        <f>P32+R32-S32</f>
        <v>0</v>
      </c>
      <c r="W32" s="20">
        <f>Q32+T32-U32</f>
        <v>0</v>
      </c>
      <c r="X32" s="53"/>
    </row>
    <row r="33" spans="1:24" ht="18" x14ac:dyDescent="0.35">
      <c r="A33" s="16">
        <v>14</v>
      </c>
      <c r="B33" s="42" t="s">
        <v>42</v>
      </c>
      <c r="C33" s="32">
        <v>0</v>
      </c>
      <c r="D33" s="44">
        <v>0</v>
      </c>
      <c r="E33" s="19">
        <v>0</v>
      </c>
      <c r="F33" s="19">
        <v>0</v>
      </c>
      <c r="G33" s="19">
        <v>0</v>
      </c>
      <c r="H33" s="19">
        <v>0</v>
      </c>
      <c r="I33" s="19">
        <f>E33+H33</f>
        <v>0</v>
      </c>
      <c r="J33" s="19">
        <f>D33+F33-G33</f>
        <v>0</v>
      </c>
      <c r="K33" s="20">
        <f>E33+H33-I33</f>
        <v>0</v>
      </c>
      <c r="L33" s="52">
        <v>0</v>
      </c>
      <c r="M33" s="19">
        <v>0</v>
      </c>
      <c r="N33" s="62">
        <v>0</v>
      </c>
      <c r="O33" s="19">
        <f>K33+N33</f>
        <v>0</v>
      </c>
      <c r="P33" s="19">
        <f>J33+L33-M33</f>
        <v>0</v>
      </c>
      <c r="Q33" s="20">
        <f>K33+N33-O33</f>
        <v>0</v>
      </c>
      <c r="R33" s="50">
        <v>0</v>
      </c>
      <c r="S33" s="19">
        <v>0</v>
      </c>
      <c r="T33" s="19">
        <v>0</v>
      </c>
      <c r="U33" s="19">
        <f>Q33+T33</f>
        <v>0</v>
      </c>
      <c r="V33" s="19">
        <f>P33+R33-S33</f>
        <v>0</v>
      </c>
      <c r="W33" s="20">
        <f>Q33+T33-U33</f>
        <v>0</v>
      </c>
    </row>
    <row r="34" spans="1:24" ht="20.25" customHeight="1" x14ac:dyDescent="0.35">
      <c r="A34" s="16">
        <v>15</v>
      </c>
      <c r="B34" s="42" t="s">
        <v>43</v>
      </c>
      <c r="C34" s="32">
        <v>0</v>
      </c>
      <c r="D34" s="44">
        <v>203.69</v>
      </c>
      <c r="E34" s="19">
        <v>0</v>
      </c>
      <c r="F34" s="19">
        <v>0</v>
      </c>
      <c r="G34" s="19">
        <v>203.69</v>
      </c>
      <c r="H34" s="19">
        <v>4.0599999999999996</v>
      </c>
      <c r="I34" s="19">
        <v>4.0599999999999996</v>
      </c>
      <c r="J34" s="19">
        <f>D34+F34-G34</f>
        <v>0</v>
      </c>
      <c r="K34" s="19">
        <f>E34+H34-I34</f>
        <v>0</v>
      </c>
      <c r="L34" s="52">
        <v>0</v>
      </c>
      <c r="M34" s="19">
        <v>0</v>
      </c>
      <c r="N34" s="19">
        <v>0</v>
      </c>
      <c r="O34" s="19">
        <f>K34+N34</f>
        <v>0</v>
      </c>
      <c r="P34" s="19">
        <f>J34+L34-M34</f>
        <v>0</v>
      </c>
      <c r="Q34" s="20">
        <f>K34+N34-O34</f>
        <v>0</v>
      </c>
      <c r="R34" s="50"/>
      <c r="S34" s="19">
        <v>0</v>
      </c>
      <c r="T34" s="19">
        <v>0</v>
      </c>
      <c r="U34" s="19">
        <f>Q34+T34</f>
        <v>0</v>
      </c>
      <c r="V34" s="19">
        <f>P34+R34-S34</f>
        <v>0</v>
      </c>
      <c r="W34" s="20">
        <f>Q34+T34-U34</f>
        <v>0</v>
      </c>
      <c r="X34" s="53"/>
    </row>
    <row r="35" spans="1:24" ht="16.5" customHeight="1" x14ac:dyDescent="0.35">
      <c r="A35" s="16">
        <v>16</v>
      </c>
      <c r="B35" s="42" t="s">
        <v>44</v>
      </c>
      <c r="C35" s="63">
        <v>0</v>
      </c>
      <c r="D35" s="44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f>D35+F35-G35</f>
        <v>0</v>
      </c>
      <c r="K35" s="20">
        <f>E35+H35-I35</f>
        <v>0</v>
      </c>
      <c r="L35" s="52">
        <v>0</v>
      </c>
      <c r="M35" s="19">
        <v>0</v>
      </c>
      <c r="N35" s="19">
        <v>0</v>
      </c>
      <c r="O35" s="19">
        <f>K35+N35</f>
        <v>0</v>
      </c>
      <c r="P35" s="19">
        <f>J35+L35-M35</f>
        <v>0</v>
      </c>
      <c r="Q35" s="20">
        <f>K35+N35-O35</f>
        <v>0</v>
      </c>
      <c r="R35" s="50">
        <v>0</v>
      </c>
      <c r="S35" s="58">
        <v>0</v>
      </c>
      <c r="T35" s="58">
        <v>0</v>
      </c>
      <c r="U35" s="19">
        <f>Q35+T35</f>
        <v>0</v>
      </c>
      <c r="V35" s="19">
        <f>P35+R35-S35</f>
        <v>0</v>
      </c>
      <c r="W35" s="20">
        <f>Q35+T35-U35</f>
        <v>0</v>
      </c>
      <c r="X35" s="53"/>
    </row>
    <row r="36" spans="1:24" ht="15" customHeight="1" x14ac:dyDescent="0.3">
      <c r="A36" s="16"/>
      <c r="B36" s="24" t="s">
        <v>20</v>
      </c>
      <c r="C36" s="25"/>
      <c r="D36" s="60">
        <f t="shared" ref="D36:W36" si="6">SUM(D32:D35)</f>
        <v>203.69</v>
      </c>
      <c r="E36" s="60">
        <f t="shared" si="6"/>
        <v>0</v>
      </c>
      <c r="F36" s="60">
        <f t="shared" si="6"/>
        <v>0</v>
      </c>
      <c r="G36" s="60">
        <f t="shared" si="6"/>
        <v>203.69</v>
      </c>
      <c r="H36" s="60">
        <f t="shared" si="6"/>
        <v>4.0599999999999996</v>
      </c>
      <c r="I36" s="60">
        <f t="shared" si="6"/>
        <v>4.0599999999999996</v>
      </c>
      <c r="J36" s="60">
        <f t="shared" si="6"/>
        <v>0</v>
      </c>
      <c r="K36" s="60">
        <f t="shared" si="6"/>
        <v>0</v>
      </c>
      <c r="L36" s="60">
        <f t="shared" si="6"/>
        <v>0</v>
      </c>
      <c r="M36" s="60">
        <f t="shared" si="6"/>
        <v>0</v>
      </c>
      <c r="N36" s="60">
        <f t="shared" si="6"/>
        <v>0</v>
      </c>
      <c r="O36" s="60">
        <f t="shared" si="6"/>
        <v>0</v>
      </c>
      <c r="P36" s="60">
        <f t="shared" si="6"/>
        <v>0</v>
      </c>
      <c r="Q36" s="60">
        <f t="shared" si="6"/>
        <v>0</v>
      </c>
      <c r="R36" s="60">
        <f t="shared" si="6"/>
        <v>0</v>
      </c>
      <c r="S36" s="60">
        <f t="shared" si="6"/>
        <v>0</v>
      </c>
      <c r="T36" s="60">
        <f t="shared" si="6"/>
        <v>0</v>
      </c>
      <c r="U36" s="60">
        <f t="shared" si="6"/>
        <v>0</v>
      </c>
      <c r="V36" s="60">
        <f t="shared" si="6"/>
        <v>0</v>
      </c>
      <c r="W36" s="60">
        <f t="shared" si="6"/>
        <v>0</v>
      </c>
      <c r="X36" s="53"/>
    </row>
    <row r="37" spans="1:24" ht="18" x14ac:dyDescent="0.35">
      <c r="A37" s="23" t="s">
        <v>45</v>
      </c>
      <c r="B37" s="24" t="s">
        <v>46</v>
      </c>
      <c r="C37" s="25"/>
      <c r="D37" s="60"/>
      <c r="E37" s="60"/>
      <c r="F37" s="60"/>
      <c r="G37" s="60"/>
      <c r="H37" s="60"/>
      <c r="I37" s="60"/>
      <c r="J37" s="60"/>
      <c r="K37" s="60"/>
      <c r="L37" s="60"/>
      <c r="M37" s="64"/>
      <c r="N37" s="64"/>
      <c r="O37" s="64"/>
      <c r="P37" s="64"/>
      <c r="Q37" s="65"/>
      <c r="R37" s="64"/>
      <c r="S37" s="64"/>
      <c r="T37" s="64"/>
      <c r="U37" s="64"/>
      <c r="V37" s="64"/>
      <c r="W37" s="64"/>
      <c r="X37" s="53"/>
    </row>
    <row r="38" spans="1:24" ht="18" x14ac:dyDescent="0.35">
      <c r="A38" s="16">
        <v>17</v>
      </c>
      <c r="B38" s="42" t="s">
        <v>47</v>
      </c>
      <c r="C38" s="32">
        <v>0</v>
      </c>
      <c r="D38" s="44">
        <v>0</v>
      </c>
      <c r="E38" s="45"/>
      <c r="F38" s="19">
        <v>0</v>
      </c>
      <c r="G38" s="46">
        <v>0</v>
      </c>
      <c r="H38" s="46">
        <v>0</v>
      </c>
      <c r="I38" s="19">
        <f t="shared" ref="I38:I43" si="7">E38+H38</f>
        <v>0</v>
      </c>
      <c r="J38" s="19">
        <f t="shared" ref="J38:J43" si="8">D38+F38-G38</f>
        <v>0</v>
      </c>
      <c r="K38" s="20">
        <f t="shared" ref="K38:K43" si="9">E38+H38-I38</f>
        <v>0</v>
      </c>
      <c r="L38" s="52"/>
      <c r="M38" s="19">
        <v>0</v>
      </c>
      <c r="N38" s="19">
        <v>0</v>
      </c>
      <c r="O38" s="19">
        <f t="shared" ref="O38:O43" si="10">K38+N38</f>
        <v>0</v>
      </c>
      <c r="P38" s="19">
        <f t="shared" ref="P38:P43" si="11">J38+L38-M38</f>
        <v>0</v>
      </c>
      <c r="Q38" s="20">
        <f t="shared" ref="Q38:Q43" si="12">K38+N38-O38</f>
        <v>0</v>
      </c>
      <c r="R38" s="66">
        <v>0</v>
      </c>
      <c r="S38" s="19">
        <v>0</v>
      </c>
      <c r="T38" s="19">
        <v>0</v>
      </c>
      <c r="U38" s="19">
        <f t="shared" ref="U38:U43" si="13">Q38+T38</f>
        <v>0</v>
      </c>
      <c r="V38" s="19">
        <f t="shared" ref="V38:V43" si="14">P38+R38-S38</f>
        <v>0</v>
      </c>
      <c r="W38" s="20">
        <f t="shared" ref="W38:W43" si="15">Q38+T38-U38</f>
        <v>0</v>
      </c>
      <c r="X38" s="53"/>
    </row>
    <row r="39" spans="1:24" ht="18" x14ac:dyDescent="0.35">
      <c r="A39" s="16">
        <v>18</v>
      </c>
      <c r="B39" s="42" t="s">
        <v>48</v>
      </c>
      <c r="C39" s="32">
        <v>0</v>
      </c>
      <c r="D39" s="44">
        <v>114.72</v>
      </c>
      <c r="E39" s="45"/>
      <c r="F39" s="19">
        <v>0</v>
      </c>
      <c r="G39" s="46">
        <v>114.72</v>
      </c>
      <c r="H39" s="46">
        <v>4.4800000000000004</v>
      </c>
      <c r="I39" s="19">
        <v>4.4800000000000004</v>
      </c>
      <c r="J39" s="19">
        <f t="shared" si="8"/>
        <v>0</v>
      </c>
      <c r="K39" s="20">
        <f t="shared" si="9"/>
        <v>0</v>
      </c>
      <c r="L39" s="52"/>
      <c r="M39" s="19">
        <v>0</v>
      </c>
      <c r="N39" s="19">
        <v>0</v>
      </c>
      <c r="O39" s="19">
        <f t="shared" si="10"/>
        <v>0</v>
      </c>
      <c r="P39" s="19">
        <f t="shared" si="11"/>
        <v>0</v>
      </c>
      <c r="Q39" s="20">
        <f t="shared" si="12"/>
        <v>0</v>
      </c>
      <c r="R39" s="66"/>
      <c r="S39" s="19">
        <v>0</v>
      </c>
      <c r="T39" s="19">
        <v>0</v>
      </c>
      <c r="U39" s="19">
        <f>Q39+T39</f>
        <v>0</v>
      </c>
      <c r="V39" s="19">
        <f t="shared" si="14"/>
        <v>0</v>
      </c>
      <c r="W39" s="20">
        <f t="shared" si="15"/>
        <v>0</v>
      </c>
      <c r="X39" s="53"/>
    </row>
    <row r="40" spans="1:24" ht="18" x14ac:dyDescent="0.35">
      <c r="A40" s="16">
        <v>19</v>
      </c>
      <c r="B40" s="42" t="s">
        <v>49</v>
      </c>
      <c r="C40" s="32">
        <v>0</v>
      </c>
      <c r="D40" s="44">
        <v>0</v>
      </c>
      <c r="E40" s="45"/>
      <c r="F40" s="19">
        <v>0</v>
      </c>
      <c r="G40" s="46">
        <v>0</v>
      </c>
      <c r="H40" s="46">
        <v>0</v>
      </c>
      <c r="I40" s="19">
        <f t="shared" si="7"/>
        <v>0</v>
      </c>
      <c r="J40" s="19">
        <f t="shared" si="8"/>
        <v>0</v>
      </c>
      <c r="K40" s="20">
        <f t="shared" si="9"/>
        <v>0</v>
      </c>
      <c r="L40" s="52"/>
      <c r="M40" s="19">
        <v>0</v>
      </c>
      <c r="N40" s="19">
        <v>0</v>
      </c>
      <c r="O40" s="19">
        <f t="shared" si="10"/>
        <v>0</v>
      </c>
      <c r="P40" s="19">
        <f t="shared" si="11"/>
        <v>0</v>
      </c>
      <c r="Q40" s="20">
        <f t="shared" si="12"/>
        <v>0</v>
      </c>
      <c r="R40" s="66"/>
      <c r="S40" s="19">
        <v>0</v>
      </c>
      <c r="T40" s="19">
        <v>0</v>
      </c>
      <c r="U40" s="19">
        <f t="shared" si="13"/>
        <v>0</v>
      </c>
      <c r="V40" s="19">
        <f t="shared" si="14"/>
        <v>0</v>
      </c>
      <c r="W40" s="20">
        <f t="shared" si="15"/>
        <v>0</v>
      </c>
      <c r="X40" s="53"/>
    </row>
    <row r="41" spans="1:24" ht="18" x14ac:dyDescent="0.35">
      <c r="A41" s="16">
        <v>20</v>
      </c>
      <c r="B41" s="42" t="s">
        <v>50</v>
      </c>
      <c r="C41" s="32">
        <v>0</v>
      </c>
      <c r="D41" s="44">
        <v>56.46</v>
      </c>
      <c r="E41" s="45"/>
      <c r="F41" s="19">
        <v>0</v>
      </c>
      <c r="G41" s="46">
        <v>56.46</v>
      </c>
      <c r="H41" s="46">
        <v>1.73</v>
      </c>
      <c r="I41" s="19">
        <v>1.73</v>
      </c>
      <c r="J41" s="19">
        <f t="shared" si="8"/>
        <v>0</v>
      </c>
      <c r="K41" s="20">
        <f t="shared" si="9"/>
        <v>0</v>
      </c>
      <c r="L41" s="52"/>
      <c r="M41" s="19">
        <v>0</v>
      </c>
      <c r="N41" s="19">
        <v>0</v>
      </c>
      <c r="O41" s="19">
        <f t="shared" si="10"/>
        <v>0</v>
      </c>
      <c r="P41" s="19">
        <f t="shared" si="11"/>
        <v>0</v>
      </c>
      <c r="Q41" s="20">
        <f t="shared" si="12"/>
        <v>0</v>
      </c>
      <c r="R41" s="66"/>
      <c r="S41" s="19">
        <v>0</v>
      </c>
      <c r="T41" s="19">
        <v>0</v>
      </c>
      <c r="U41" s="19">
        <f t="shared" si="13"/>
        <v>0</v>
      </c>
      <c r="V41" s="19">
        <f t="shared" si="14"/>
        <v>0</v>
      </c>
      <c r="W41" s="20">
        <f t="shared" si="15"/>
        <v>0</v>
      </c>
      <c r="X41" s="53"/>
    </row>
    <row r="42" spans="1:24" ht="18" x14ac:dyDescent="0.35">
      <c r="A42" s="16">
        <v>21</v>
      </c>
      <c r="B42" s="67" t="s">
        <v>51</v>
      </c>
      <c r="C42" s="32">
        <v>0</v>
      </c>
      <c r="D42" s="44">
        <v>60.54</v>
      </c>
      <c r="E42" s="45"/>
      <c r="F42" s="19">
        <v>0</v>
      </c>
      <c r="G42" s="46">
        <v>60.54</v>
      </c>
      <c r="H42" s="46">
        <v>3.37</v>
      </c>
      <c r="I42" s="19">
        <v>3.37</v>
      </c>
      <c r="J42" s="19">
        <f t="shared" si="8"/>
        <v>0</v>
      </c>
      <c r="K42" s="20">
        <f t="shared" si="9"/>
        <v>0</v>
      </c>
      <c r="L42" s="52"/>
      <c r="M42" s="68">
        <v>0</v>
      </c>
      <c r="N42" s="68">
        <v>0</v>
      </c>
      <c r="O42" s="19">
        <f t="shared" si="10"/>
        <v>0</v>
      </c>
      <c r="P42" s="19">
        <f t="shared" si="11"/>
        <v>0</v>
      </c>
      <c r="Q42" s="20">
        <f t="shared" si="12"/>
        <v>0</v>
      </c>
      <c r="R42" s="66"/>
      <c r="S42" s="19">
        <v>0</v>
      </c>
      <c r="T42" s="19">
        <v>0</v>
      </c>
      <c r="U42" s="19">
        <f t="shared" si="13"/>
        <v>0</v>
      </c>
      <c r="V42" s="19">
        <f t="shared" si="14"/>
        <v>0</v>
      </c>
      <c r="W42" s="20">
        <f t="shared" si="15"/>
        <v>0</v>
      </c>
      <c r="X42" s="53"/>
    </row>
    <row r="43" spans="1:24" s="57" customFormat="1" ht="18" x14ac:dyDescent="0.35">
      <c r="A43" s="16">
        <v>22</v>
      </c>
      <c r="B43" s="67" t="s">
        <v>52</v>
      </c>
      <c r="C43" s="32">
        <v>7.85E-2</v>
      </c>
      <c r="D43" s="44">
        <v>16.12</v>
      </c>
      <c r="E43" s="45"/>
      <c r="F43" s="19">
        <v>0</v>
      </c>
      <c r="G43" s="46">
        <v>2.7</v>
      </c>
      <c r="H43" s="46">
        <v>1.1000000000000001</v>
      </c>
      <c r="I43" s="19">
        <f t="shared" si="7"/>
        <v>1.1000000000000001</v>
      </c>
      <c r="J43" s="19">
        <f t="shared" si="8"/>
        <v>13.420000000000002</v>
      </c>
      <c r="K43" s="20">
        <f t="shared" si="9"/>
        <v>0</v>
      </c>
      <c r="L43" s="52"/>
      <c r="M43" s="19">
        <v>2.7</v>
      </c>
      <c r="N43" s="125">
        <f>0.5+0.45</f>
        <v>0.95</v>
      </c>
      <c r="O43" s="125">
        <f t="shared" si="10"/>
        <v>0.95</v>
      </c>
      <c r="P43" s="19">
        <f t="shared" si="11"/>
        <v>10.720000000000002</v>
      </c>
      <c r="Q43" s="20">
        <f t="shared" si="12"/>
        <v>0</v>
      </c>
      <c r="R43" s="66"/>
      <c r="S43" s="19">
        <f>27000000/10^7</f>
        <v>2.7</v>
      </c>
      <c r="T43" s="125">
        <v>0.76</v>
      </c>
      <c r="U43" s="125">
        <f t="shared" si="13"/>
        <v>0.76</v>
      </c>
      <c r="V43" s="19">
        <f t="shared" si="14"/>
        <v>8.0200000000000031</v>
      </c>
      <c r="W43" s="20">
        <f t="shared" si="15"/>
        <v>0</v>
      </c>
      <c r="X43" s="69"/>
    </row>
    <row r="44" spans="1:24" s="57" customFormat="1" ht="16.5" customHeight="1" x14ac:dyDescent="0.35">
      <c r="A44" s="16"/>
      <c r="B44" s="24" t="s">
        <v>20</v>
      </c>
      <c r="C44" s="32"/>
      <c r="D44" s="60">
        <f>SUM(D38:D43)</f>
        <v>247.84</v>
      </c>
      <c r="E44" s="60">
        <f t="shared" ref="E44:W44" si="16">SUM(E38:E43)</f>
        <v>0</v>
      </c>
      <c r="F44" s="60">
        <f t="shared" si="16"/>
        <v>0</v>
      </c>
      <c r="G44" s="60">
        <f t="shared" si="16"/>
        <v>234.42</v>
      </c>
      <c r="H44" s="60">
        <f t="shared" si="16"/>
        <v>10.680000000000001</v>
      </c>
      <c r="I44" s="60">
        <f t="shared" si="16"/>
        <v>10.680000000000001</v>
      </c>
      <c r="J44" s="60">
        <f t="shared" si="16"/>
        <v>13.420000000000002</v>
      </c>
      <c r="K44" s="60">
        <f t="shared" si="16"/>
        <v>0</v>
      </c>
      <c r="L44" s="60">
        <f t="shared" si="16"/>
        <v>0</v>
      </c>
      <c r="M44" s="60">
        <f t="shared" si="16"/>
        <v>2.7</v>
      </c>
      <c r="N44" s="60">
        <f t="shared" si="16"/>
        <v>0.95</v>
      </c>
      <c r="O44" s="60">
        <f t="shared" si="16"/>
        <v>0.95</v>
      </c>
      <c r="P44" s="60">
        <f t="shared" si="16"/>
        <v>10.720000000000002</v>
      </c>
      <c r="Q44" s="60">
        <f t="shared" si="16"/>
        <v>0</v>
      </c>
      <c r="R44" s="60">
        <f t="shared" si="16"/>
        <v>0</v>
      </c>
      <c r="S44" s="60">
        <f t="shared" si="16"/>
        <v>2.7</v>
      </c>
      <c r="T44" s="60">
        <f t="shared" si="16"/>
        <v>0.76</v>
      </c>
      <c r="U44" s="60">
        <f t="shared" si="16"/>
        <v>0.76</v>
      </c>
      <c r="V44" s="60">
        <f t="shared" si="16"/>
        <v>8.0200000000000031</v>
      </c>
      <c r="W44" s="60">
        <f t="shared" si="16"/>
        <v>0</v>
      </c>
      <c r="X44" s="56"/>
    </row>
    <row r="45" spans="1:24" s="57" customFormat="1" ht="16.5" customHeight="1" x14ac:dyDescent="0.35">
      <c r="A45" s="23" t="s">
        <v>53</v>
      </c>
      <c r="B45" s="24" t="s">
        <v>54</v>
      </c>
      <c r="C45" s="32"/>
      <c r="D45" s="60"/>
      <c r="E45" s="60"/>
      <c r="F45" s="60"/>
      <c r="G45" s="60"/>
      <c r="H45" s="60"/>
      <c r="I45" s="60"/>
      <c r="J45" s="60"/>
      <c r="K45" s="60"/>
      <c r="L45" s="60"/>
      <c r="M45" s="64"/>
      <c r="N45" s="64"/>
      <c r="O45" s="64"/>
      <c r="P45" s="64"/>
      <c r="Q45" s="65"/>
      <c r="R45" s="64"/>
      <c r="S45" s="64"/>
      <c r="T45" s="64"/>
      <c r="U45" s="64"/>
      <c r="V45" s="21"/>
      <c r="W45" s="41"/>
      <c r="X45" s="56"/>
    </row>
    <row r="46" spans="1:24" s="57" customFormat="1" ht="18" x14ac:dyDescent="0.35">
      <c r="A46" s="16">
        <v>23</v>
      </c>
      <c r="B46" s="42" t="s">
        <v>55</v>
      </c>
      <c r="C46" s="32">
        <v>8.2000000000000003E-2</v>
      </c>
      <c r="D46" s="44">
        <v>103.79</v>
      </c>
      <c r="E46" s="45"/>
      <c r="F46" s="19">
        <v>0</v>
      </c>
      <c r="G46" s="46">
        <v>52.46</v>
      </c>
      <c r="H46" s="47">
        <v>6.36</v>
      </c>
      <c r="I46" s="19">
        <f>E46+H46</f>
        <v>6.36</v>
      </c>
      <c r="J46" s="19">
        <f>D46+F46-G46</f>
        <v>51.330000000000005</v>
      </c>
      <c r="K46" s="20">
        <f>E46+H46-I46</f>
        <v>0</v>
      </c>
      <c r="L46" s="52"/>
      <c r="M46" s="19">
        <v>51.33</v>
      </c>
      <c r="N46" s="125">
        <f>1.54+0.61</f>
        <v>2.15</v>
      </c>
      <c r="O46" s="125">
        <f>K46+N46</f>
        <v>2.15</v>
      </c>
      <c r="P46" s="19">
        <f>J46+L46-M46</f>
        <v>0</v>
      </c>
      <c r="Q46" s="20">
        <f>K46+N46-O46</f>
        <v>0</v>
      </c>
      <c r="R46" s="64"/>
      <c r="S46" s="19">
        <v>0</v>
      </c>
      <c r="T46" s="19">
        <v>0</v>
      </c>
      <c r="U46" s="19">
        <f>Q46+T46</f>
        <v>0</v>
      </c>
      <c r="V46" s="19">
        <f>P46+R46-S46</f>
        <v>0</v>
      </c>
      <c r="W46" s="20">
        <f>Q46+T46-U46</f>
        <v>0</v>
      </c>
      <c r="X46" s="56"/>
    </row>
    <row r="47" spans="1:24" s="57" customFormat="1" ht="18" x14ac:dyDescent="0.35">
      <c r="A47" s="16">
        <v>24</v>
      </c>
      <c r="B47" s="70" t="s">
        <v>56</v>
      </c>
      <c r="C47" s="32">
        <v>7.85E-2</v>
      </c>
      <c r="D47" s="44">
        <v>18.03</v>
      </c>
      <c r="E47" s="45"/>
      <c r="F47" s="19">
        <v>0</v>
      </c>
      <c r="G47" s="46">
        <v>8.0399999999999991</v>
      </c>
      <c r="H47" s="46">
        <v>1.04</v>
      </c>
      <c r="I47" s="19">
        <v>1.04</v>
      </c>
      <c r="J47" s="19">
        <f>D47+F47-G47</f>
        <v>9.990000000000002</v>
      </c>
      <c r="K47" s="20">
        <f>E47+H47-I47</f>
        <v>0</v>
      </c>
      <c r="L47" s="52"/>
      <c r="M47" s="19">
        <v>8.0399999999999991</v>
      </c>
      <c r="N47" s="125">
        <f>0.32+0.17</f>
        <v>0.49</v>
      </c>
      <c r="O47" s="125">
        <f>K47+N47</f>
        <v>0.49</v>
      </c>
      <c r="P47" s="19">
        <f>J47+L47-M47</f>
        <v>1.9500000000000028</v>
      </c>
      <c r="Q47" s="20">
        <f>K47+N47-O47</f>
        <v>0</v>
      </c>
      <c r="R47" s="64"/>
      <c r="S47" s="19">
        <v>1.95</v>
      </c>
      <c r="T47" s="125">
        <v>0.01</v>
      </c>
      <c r="U47" s="125">
        <f>Q47+T47</f>
        <v>0.01</v>
      </c>
      <c r="V47" s="19">
        <f>P47+R47-S47</f>
        <v>2.886579864025407E-15</v>
      </c>
      <c r="W47" s="20">
        <f>Q47+T47-U47</f>
        <v>0</v>
      </c>
      <c r="X47" s="56"/>
    </row>
    <row r="48" spans="1:24" s="57" customFormat="1" ht="18" x14ac:dyDescent="0.35">
      <c r="A48" s="16">
        <v>25</v>
      </c>
      <c r="B48" s="70" t="s">
        <v>57</v>
      </c>
      <c r="C48" s="32">
        <v>0</v>
      </c>
      <c r="D48" s="44">
        <v>30.8</v>
      </c>
      <c r="E48" s="59">
        <v>0</v>
      </c>
      <c r="F48" s="19">
        <v>0</v>
      </c>
      <c r="G48" s="46">
        <v>30.8</v>
      </c>
      <c r="H48" s="46">
        <v>1.64</v>
      </c>
      <c r="I48" s="19">
        <v>1.64</v>
      </c>
      <c r="J48" s="19">
        <f>D48+F48-G48</f>
        <v>0</v>
      </c>
      <c r="K48" s="20">
        <f>E48+H48-I48</f>
        <v>0</v>
      </c>
      <c r="L48" s="52"/>
      <c r="M48" s="19">
        <v>0</v>
      </c>
      <c r="N48" s="71">
        <v>0</v>
      </c>
      <c r="O48" s="19">
        <f>K48+N48</f>
        <v>0</v>
      </c>
      <c r="P48" s="19">
        <f>J48+L48-M48</f>
        <v>0</v>
      </c>
      <c r="Q48" s="20">
        <f>K48+N48-O48</f>
        <v>0</v>
      </c>
      <c r="R48" s="64"/>
      <c r="S48" s="19">
        <v>0</v>
      </c>
      <c r="T48" s="19">
        <v>0</v>
      </c>
      <c r="U48" s="19">
        <f>Q48+T48</f>
        <v>0</v>
      </c>
      <c r="V48" s="19">
        <f>P48+R48-S48</f>
        <v>0</v>
      </c>
      <c r="W48" s="20">
        <f>Q48+T48-U48</f>
        <v>0</v>
      </c>
      <c r="X48" s="56"/>
    </row>
    <row r="49" spans="1:24" s="57" customFormat="1" ht="18" x14ac:dyDescent="0.35">
      <c r="A49" s="16">
        <v>26</v>
      </c>
      <c r="B49" s="70" t="s">
        <v>58</v>
      </c>
      <c r="C49" s="32">
        <v>0</v>
      </c>
      <c r="D49" s="44">
        <v>0</v>
      </c>
      <c r="E49" s="45"/>
      <c r="F49" s="19">
        <v>0</v>
      </c>
      <c r="G49" s="46">
        <v>0</v>
      </c>
      <c r="H49" s="46">
        <v>0</v>
      </c>
      <c r="I49" s="19">
        <f>E49+H49</f>
        <v>0</v>
      </c>
      <c r="J49" s="19">
        <f>D49+F49-G49</f>
        <v>0</v>
      </c>
      <c r="K49" s="20">
        <f>E49+H49-I49</f>
        <v>0</v>
      </c>
      <c r="L49" s="52"/>
      <c r="M49" s="19">
        <v>0</v>
      </c>
      <c r="N49" s="19">
        <v>0</v>
      </c>
      <c r="O49" s="19">
        <f>K49+N49</f>
        <v>0</v>
      </c>
      <c r="P49" s="19">
        <f>J49+L49-M49</f>
        <v>0</v>
      </c>
      <c r="Q49" s="20">
        <f>K49+N49-O49</f>
        <v>0</v>
      </c>
      <c r="R49" s="64"/>
      <c r="S49" s="19">
        <v>0</v>
      </c>
      <c r="T49" s="19">
        <v>0</v>
      </c>
      <c r="U49" s="19">
        <f>Q49+T49</f>
        <v>0</v>
      </c>
      <c r="V49" s="19">
        <f>P49+R49-S49</f>
        <v>0</v>
      </c>
      <c r="W49" s="20">
        <f>Q49+T49-U49</f>
        <v>0</v>
      </c>
      <c r="X49" s="56"/>
    </row>
    <row r="50" spans="1:24" s="57" customFormat="1" ht="18" x14ac:dyDescent="0.35">
      <c r="A50" s="16">
        <v>27</v>
      </c>
      <c r="B50" s="70" t="s">
        <v>59</v>
      </c>
      <c r="C50" s="32">
        <v>0</v>
      </c>
      <c r="D50" s="44">
        <v>46.3</v>
      </c>
      <c r="E50" s="45"/>
      <c r="F50" s="19">
        <v>0</v>
      </c>
      <c r="G50" s="46">
        <v>46.3</v>
      </c>
      <c r="H50" s="46">
        <v>2</v>
      </c>
      <c r="I50" s="19">
        <f>E50+H50</f>
        <v>2</v>
      </c>
      <c r="J50" s="19">
        <f>D50+F50-G50</f>
        <v>0</v>
      </c>
      <c r="K50" s="20">
        <f>E50+H50-I50</f>
        <v>0</v>
      </c>
      <c r="L50" s="52"/>
      <c r="M50" s="19">
        <v>0</v>
      </c>
      <c r="N50" s="19">
        <v>0</v>
      </c>
      <c r="O50" s="19">
        <f>K50+N50</f>
        <v>0</v>
      </c>
      <c r="P50" s="19">
        <f>J50+L50-M50</f>
        <v>0</v>
      </c>
      <c r="Q50" s="20">
        <f>K50+N50-O50</f>
        <v>0</v>
      </c>
      <c r="R50" s="64"/>
      <c r="S50" s="19">
        <v>0</v>
      </c>
      <c r="T50" s="19">
        <v>0</v>
      </c>
      <c r="U50" s="19">
        <f>Q50+T50</f>
        <v>0</v>
      </c>
      <c r="V50" s="19">
        <f>P50+R50-S50</f>
        <v>0</v>
      </c>
      <c r="W50" s="20">
        <f>Q50+T50-U50</f>
        <v>0</v>
      </c>
      <c r="X50" s="56"/>
    </row>
    <row r="51" spans="1:24" s="57" customFormat="1" ht="16.5" customHeight="1" x14ac:dyDescent="0.35">
      <c r="A51" s="16"/>
      <c r="B51" s="24" t="s">
        <v>20</v>
      </c>
      <c r="C51" s="32"/>
      <c r="D51" s="60">
        <f>SUM(D46:D50)</f>
        <v>198.92000000000002</v>
      </c>
      <c r="E51" s="60">
        <f t="shared" ref="E51:W51" si="17">SUM(E46:E50)</f>
        <v>0</v>
      </c>
      <c r="F51" s="60">
        <f t="shared" si="17"/>
        <v>0</v>
      </c>
      <c r="G51" s="60">
        <f t="shared" si="17"/>
        <v>137.6</v>
      </c>
      <c r="H51" s="60">
        <f t="shared" si="17"/>
        <v>11.040000000000001</v>
      </c>
      <c r="I51" s="60">
        <f t="shared" si="17"/>
        <v>11.040000000000001</v>
      </c>
      <c r="J51" s="60">
        <f t="shared" si="17"/>
        <v>61.320000000000007</v>
      </c>
      <c r="K51" s="60">
        <f t="shared" si="17"/>
        <v>0</v>
      </c>
      <c r="L51" s="60">
        <f t="shared" si="17"/>
        <v>0</v>
      </c>
      <c r="M51" s="60">
        <f t="shared" si="17"/>
        <v>59.37</v>
      </c>
      <c r="N51" s="60">
        <f t="shared" si="17"/>
        <v>2.6399999999999997</v>
      </c>
      <c r="O51" s="60">
        <f t="shared" si="17"/>
        <v>2.6399999999999997</v>
      </c>
      <c r="P51" s="60">
        <f t="shared" si="17"/>
        <v>1.9500000000000028</v>
      </c>
      <c r="Q51" s="60">
        <f t="shared" si="17"/>
        <v>0</v>
      </c>
      <c r="R51" s="60">
        <f t="shared" si="17"/>
        <v>0</v>
      </c>
      <c r="S51" s="60">
        <f t="shared" si="17"/>
        <v>1.95</v>
      </c>
      <c r="T51" s="60">
        <f t="shared" si="17"/>
        <v>0.01</v>
      </c>
      <c r="U51" s="60">
        <f t="shared" si="17"/>
        <v>0.01</v>
      </c>
      <c r="V51" s="60">
        <f t="shared" si="17"/>
        <v>2.886579864025407E-15</v>
      </c>
      <c r="W51" s="60">
        <f t="shared" si="17"/>
        <v>0</v>
      </c>
      <c r="X51" s="56"/>
    </row>
    <row r="52" spans="1:24" s="57" customFormat="1" ht="18" x14ac:dyDescent="0.35">
      <c r="A52" s="23" t="s">
        <v>60</v>
      </c>
      <c r="B52" s="24" t="s">
        <v>61</v>
      </c>
      <c r="C52" s="32"/>
      <c r="D52" s="60"/>
      <c r="E52" s="60"/>
      <c r="F52" s="60"/>
      <c r="G52" s="60"/>
      <c r="H52" s="60"/>
      <c r="I52" s="60"/>
      <c r="J52" s="19"/>
      <c r="K52" s="20"/>
      <c r="L52" s="52"/>
      <c r="M52" s="66"/>
      <c r="N52" s="66"/>
      <c r="O52" s="66"/>
      <c r="P52" s="21"/>
      <c r="Q52" s="65"/>
      <c r="R52" s="64"/>
      <c r="S52" s="64"/>
      <c r="T52" s="64"/>
      <c r="U52" s="64"/>
      <c r="V52" s="21"/>
      <c r="W52" s="41"/>
      <c r="X52" s="56"/>
    </row>
    <row r="53" spans="1:24" s="57" customFormat="1" ht="18" x14ac:dyDescent="0.35">
      <c r="A53" s="16">
        <v>28</v>
      </c>
      <c r="B53" s="72" t="s">
        <v>62</v>
      </c>
      <c r="C53" s="32">
        <v>0</v>
      </c>
      <c r="D53" s="44">
        <v>107.9</v>
      </c>
      <c r="E53" s="19"/>
      <c r="F53" s="19">
        <v>0</v>
      </c>
      <c r="G53" s="46">
        <v>107.9</v>
      </c>
      <c r="H53" s="46">
        <v>2.02</v>
      </c>
      <c r="I53" s="19">
        <v>2.02</v>
      </c>
      <c r="J53" s="19">
        <f>D53+F53-G53</f>
        <v>0</v>
      </c>
      <c r="K53" s="20">
        <f>E53+H53-I53</f>
        <v>0</v>
      </c>
      <c r="L53" s="52">
        <v>0</v>
      </c>
      <c r="M53" s="19">
        <v>0</v>
      </c>
      <c r="N53" s="19">
        <v>0</v>
      </c>
      <c r="O53" s="19">
        <f>K53+N53</f>
        <v>0</v>
      </c>
      <c r="P53" s="19">
        <f>J53+L53-M53</f>
        <v>0</v>
      </c>
      <c r="Q53" s="20">
        <f>K53+N53-O53</f>
        <v>0</v>
      </c>
      <c r="R53" s="64"/>
      <c r="S53" s="19"/>
      <c r="T53" s="19">
        <v>0</v>
      </c>
      <c r="U53" s="19">
        <f>Q53+T53</f>
        <v>0</v>
      </c>
      <c r="V53" s="19">
        <f>P53+R53-S53</f>
        <v>0</v>
      </c>
      <c r="W53" s="20">
        <f>Q53+T53-U53</f>
        <v>0</v>
      </c>
      <c r="X53" s="56"/>
    </row>
    <row r="54" spans="1:24" s="57" customFormat="1" ht="18" x14ac:dyDescent="0.35">
      <c r="A54" s="16">
        <v>29</v>
      </c>
      <c r="B54" s="73" t="s">
        <v>63</v>
      </c>
      <c r="C54" s="32">
        <v>7.85E-2</v>
      </c>
      <c r="D54" s="44">
        <v>19.7</v>
      </c>
      <c r="E54" s="19">
        <v>0</v>
      </c>
      <c r="F54" s="19">
        <v>0</v>
      </c>
      <c r="G54" s="46">
        <v>7.08</v>
      </c>
      <c r="H54" s="46">
        <v>1.2</v>
      </c>
      <c r="I54" s="19">
        <v>1.2</v>
      </c>
      <c r="J54" s="19">
        <f>D54+F54-G54</f>
        <v>12.62</v>
      </c>
      <c r="K54" s="20">
        <f>E54+H54-I54</f>
        <v>0</v>
      </c>
      <c r="L54" s="52"/>
      <c r="M54" s="19">
        <v>7.08</v>
      </c>
      <c r="N54" s="125">
        <f>0.43+0.3</f>
        <v>0.73</v>
      </c>
      <c r="O54" s="125">
        <f>K54+N54</f>
        <v>0.73</v>
      </c>
      <c r="P54" s="19">
        <f>J54+L54-M54</f>
        <v>5.5399999999999991</v>
      </c>
      <c r="Q54" s="20">
        <f>K54+N54-O54</f>
        <v>0</v>
      </c>
      <c r="R54" s="64"/>
      <c r="S54" s="19">
        <v>5.54</v>
      </c>
      <c r="T54" s="125">
        <v>0.19</v>
      </c>
      <c r="U54" s="125">
        <f>Q54+T54</f>
        <v>0.19</v>
      </c>
      <c r="V54" s="19">
        <f>P54+R54-S54</f>
        <v>0</v>
      </c>
      <c r="W54" s="20">
        <f>Q54+T54-U54</f>
        <v>0</v>
      </c>
      <c r="X54" s="56"/>
    </row>
    <row r="55" spans="1:24" s="57" customFormat="1" ht="18" x14ac:dyDescent="0.35">
      <c r="A55" s="16">
        <v>30</v>
      </c>
      <c r="B55" s="73" t="s">
        <v>64</v>
      </c>
      <c r="C55" s="32">
        <v>0</v>
      </c>
      <c r="D55" s="44">
        <v>0</v>
      </c>
      <c r="E55" s="19"/>
      <c r="F55" s="19">
        <v>0</v>
      </c>
      <c r="G55" s="46">
        <v>0</v>
      </c>
      <c r="H55" s="46">
        <v>0</v>
      </c>
      <c r="I55" s="19">
        <f>E55+H55</f>
        <v>0</v>
      </c>
      <c r="J55" s="19">
        <f>D55+F55-G55</f>
        <v>0</v>
      </c>
      <c r="K55" s="20">
        <f>E55+H55-I55</f>
        <v>0</v>
      </c>
      <c r="L55" s="52"/>
      <c r="M55" s="19">
        <v>0</v>
      </c>
      <c r="N55" s="19">
        <v>0</v>
      </c>
      <c r="O55" s="19">
        <f>K55+N55</f>
        <v>0</v>
      </c>
      <c r="P55" s="19">
        <f>J55+L55-M55</f>
        <v>0</v>
      </c>
      <c r="Q55" s="20">
        <f>K55+N55-O55</f>
        <v>0</v>
      </c>
      <c r="R55" s="64"/>
      <c r="S55" s="19">
        <v>0</v>
      </c>
      <c r="T55" s="19">
        <v>0</v>
      </c>
      <c r="U55" s="19">
        <f>Q55+T55</f>
        <v>0</v>
      </c>
      <c r="V55" s="19">
        <f>P55+R55-S55</f>
        <v>0</v>
      </c>
      <c r="W55" s="20">
        <f>Q55+T55-U55</f>
        <v>0</v>
      </c>
      <c r="X55" s="56"/>
    </row>
    <row r="56" spans="1:24" s="57" customFormat="1" ht="18" x14ac:dyDescent="0.35">
      <c r="A56" s="16">
        <v>31</v>
      </c>
      <c r="B56" s="73" t="s">
        <v>65</v>
      </c>
      <c r="C56" s="32">
        <v>0</v>
      </c>
      <c r="D56" s="44">
        <v>0</v>
      </c>
      <c r="E56" s="19"/>
      <c r="F56" s="19">
        <v>0</v>
      </c>
      <c r="G56" s="46">
        <v>0</v>
      </c>
      <c r="H56" s="46">
        <v>0</v>
      </c>
      <c r="I56" s="19">
        <f>E56+H56</f>
        <v>0</v>
      </c>
      <c r="J56" s="19">
        <f>D56+F56-G56</f>
        <v>0</v>
      </c>
      <c r="K56" s="20">
        <f>E56+H56-I56</f>
        <v>0</v>
      </c>
      <c r="L56" s="52"/>
      <c r="M56" s="19">
        <v>0</v>
      </c>
      <c r="N56" s="19">
        <v>0</v>
      </c>
      <c r="O56" s="19">
        <f>K56+N56</f>
        <v>0</v>
      </c>
      <c r="P56" s="19">
        <f>J56+L56-M56</f>
        <v>0</v>
      </c>
      <c r="Q56" s="20">
        <f>K56+N56-O56</f>
        <v>0</v>
      </c>
      <c r="R56" s="64"/>
      <c r="S56" s="19">
        <v>0</v>
      </c>
      <c r="T56" s="19">
        <v>0</v>
      </c>
      <c r="U56" s="19">
        <f>Q56+T56</f>
        <v>0</v>
      </c>
      <c r="V56" s="19">
        <f>P56+R56-S56</f>
        <v>0</v>
      </c>
      <c r="W56" s="20">
        <f>Q56+T56-U56</f>
        <v>0</v>
      </c>
      <c r="X56" s="56"/>
    </row>
    <row r="57" spans="1:24" s="57" customFormat="1" ht="18" x14ac:dyDescent="0.35">
      <c r="A57" s="16">
        <v>32</v>
      </c>
      <c r="B57" s="73" t="s">
        <v>66</v>
      </c>
      <c r="C57" s="32">
        <v>0</v>
      </c>
      <c r="D57" s="44">
        <v>65.38</v>
      </c>
      <c r="E57" s="19"/>
      <c r="F57" s="19">
        <v>0</v>
      </c>
      <c r="G57" s="46">
        <v>65.38</v>
      </c>
      <c r="H57" s="46">
        <v>3.78</v>
      </c>
      <c r="I57" s="19">
        <v>3.78</v>
      </c>
      <c r="J57" s="19">
        <f>D57+F57-G57</f>
        <v>0</v>
      </c>
      <c r="K57" s="20">
        <f>E57+H57-I57</f>
        <v>0</v>
      </c>
      <c r="L57" s="52"/>
      <c r="M57" s="19">
        <v>0</v>
      </c>
      <c r="N57" s="19">
        <v>0</v>
      </c>
      <c r="O57" s="19">
        <f>K57+N57</f>
        <v>0</v>
      </c>
      <c r="P57" s="19">
        <f>J57+L57-M57</f>
        <v>0</v>
      </c>
      <c r="Q57" s="20">
        <f>K57+N57-O57</f>
        <v>0</v>
      </c>
      <c r="R57" s="64"/>
      <c r="S57" s="19">
        <v>0</v>
      </c>
      <c r="T57" s="19">
        <v>0</v>
      </c>
      <c r="U57" s="19">
        <f>Q57+T57</f>
        <v>0</v>
      </c>
      <c r="V57" s="19">
        <f>P57+R57-S57</f>
        <v>0</v>
      </c>
      <c r="W57" s="20">
        <f>Q57+T57-U57</f>
        <v>0</v>
      </c>
      <c r="X57" s="56"/>
    </row>
    <row r="58" spans="1:24" s="57" customFormat="1" ht="16.5" customHeight="1" x14ac:dyDescent="0.35">
      <c r="A58" s="16"/>
      <c r="B58" s="24" t="s">
        <v>20</v>
      </c>
      <c r="C58" s="32"/>
      <c r="D58" s="60">
        <f>SUM(D53:D57)</f>
        <v>192.98000000000002</v>
      </c>
      <c r="E58" s="60">
        <f t="shared" ref="E58:W58" si="18">SUM(E53:E57)</f>
        <v>0</v>
      </c>
      <c r="F58" s="60">
        <f t="shared" si="18"/>
        <v>0</v>
      </c>
      <c r="G58" s="60">
        <f t="shared" si="18"/>
        <v>180.36</v>
      </c>
      <c r="H58" s="60">
        <f t="shared" si="18"/>
        <v>7</v>
      </c>
      <c r="I58" s="60">
        <f t="shared" si="18"/>
        <v>7</v>
      </c>
      <c r="J58" s="60">
        <f t="shared" si="18"/>
        <v>12.62</v>
      </c>
      <c r="K58" s="60">
        <f t="shared" si="18"/>
        <v>0</v>
      </c>
      <c r="L58" s="60">
        <f t="shared" si="18"/>
        <v>0</v>
      </c>
      <c r="M58" s="60">
        <f t="shared" si="18"/>
        <v>7.08</v>
      </c>
      <c r="N58" s="60">
        <f t="shared" si="18"/>
        <v>0.73</v>
      </c>
      <c r="O58" s="60">
        <f t="shared" si="18"/>
        <v>0.73</v>
      </c>
      <c r="P58" s="60">
        <f t="shared" si="18"/>
        <v>5.5399999999999991</v>
      </c>
      <c r="Q58" s="60">
        <f t="shared" si="18"/>
        <v>0</v>
      </c>
      <c r="R58" s="60">
        <f t="shared" si="18"/>
        <v>0</v>
      </c>
      <c r="S58" s="60">
        <f t="shared" si="18"/>
        <v>5.54</v>
      </c>
      <c r="T58" s="60">
        <f t="shared" si="18"/>
        <v>0.19</v>
      </c>
      <c r="U58" s="60">
        <f t="shared" si="18"/>
        <v>0.19</v>
      </c>
      <c r="V58" s="60">
        <f t="shared" si="18"/>
        <v>0</v>
      </c>
      <c r="W58" s="60">
        <f t="shared" si="18"/>
        <v>0</v>
      </c>
      <c r="X58" s="56"/>
    </row>
    <row r="59" spans="1:24" s="57" customFormat="1" ht="16.5" customHeight="1" x14ac:dyDescent="0.35">
      <c r="A59" s="23" t="s">
        <v>67</v>
      </c>
      <c r="B59" s="24" t="s">
        <v>68</v>
      </c>
      <c r="C59" s="32"/>
      <c r="D59" s="60"/>
      <c r="E59" s="60"/>
      <c r="F59" s="60"/>
      <c r="G59" s="60"/>
      <c r="H59" s="60"/>
      <c r="I59" s="60"/>
      <c r="J59" s="60"/>
      <c r="K59" s="60"/>
      <c r="L59" s="60"/>
      <c r="M59" s="64"/>
      <c r="N59" s="64"/>
      <c r="O59" s="21"/>
      <c r="P59" s="21"/>
      <c r="Q59" s="40"/>
      <c r="R59" s="64"/>
      <c r="S59" s="64"/>
      <c r="T59" s="64"/>
      <c r="U59" s="64"/>
      <c r="V59" s="21">
        <f t="shared" ref="V59:V65" si="19">P59+R59-S59</f>
        <v>0</v>
      </c>
      <c r="W59" s="41">
        <f t="shared" ref="W59:W65" si="20">Q59+T59-U59</f>
        <v>0</v>
      </c>
      <c r="X59" s="56"/>
    </row>
    <row r="60" spans="1:24" s="57" customFormat="1" ht="16.5" customHeight="1" x14ac:dyDescent="0.35">
      <c r="A60" s="16">
        <v>33</v>
      </c>
      <c r="B60" s="73" t="s">
        <v>69</v>
      </c>
      <c r="C60" s="32">
        <v>0</v>
      </c>
      <c r="D60" s="44">
        <v>0</v>
      </c>
      <c r="E60" s="19"/>
      <c r="F60" s="19">
        <v>0</v>
      </c>
      <c r="G60" s="74">
        <v>0</v>
      </c>
      <c r="H60" s="75">
        <v>0</v>
      </c>
      <c r="I60" s="19">
        <f t="shared" ref="I60:I63" si="21">E60+H60</f>
        <v>0</v>
      </c>
      <c r="J60" s="19">
        <f t="shared" ref="J60:J65" si="22">D60+F60-G60</f>
        <v>0</v>
      </c>
      <c r="K60" s="20">
        <f t="shared" ref="K60:K65" si="23">E60+H60-I60</f>
        <v>0</v>
      </c>
      <c r="L60" s="52"/>
      <c r="M60" s="66">
        <v>0</v>
      </c>
      <c r="N60" s="19">
        <v>0</v>
      </c>
      <c r="O60" s="19">
        <f t="shared" ref="O60:O65" si="24">K60+N60</f>
        <v>0</v>
      </c>
      <c r="P60" s="19">
        <f t="shared" ref="P60:P65" si="25">J60+L60-M60</f>
        <v>0</v>
      </c>
      <c r="Q60" s="20">
        <f t="shared" ref="Q60:Q65" si="26">K60+N60-O60</f>
        <v>0</v>
      </c>
      <c r="R60" s="64"/>
      <c r="S60" s="19">
        <v>0</v>
      </c>
      <c r="T60" s="19">
        <v>0</v>
      </c>
      <c r="U60" s="19">
        <f t="shared" ref="U60:U65" si="27">Q60+T60</f>
        <v>0</v>
      </c>
      <c r="V60" s="19">
        <f t="shared" si="19"/>
        <v>0</v>
      </c>
      <c r="W60" s="20">
        <f t="shared" si="20"/>
        <v>0</v>
      </c>
      <c r="X60" s="56"/>
    </row>
    <row r="61" spans="1:24" s="57" customFormat="1" ht="16.5" customHeight="1" x14ac:dyDescent="0.35">
      <c r="A61" s="16">
        <v>34</v>
      </c>
      <c r="B61" s="73" t="s">
        <v>70</v>
      </c>
      <c r="C61" s="32">
        <v>8.5000000000000006E-2</v>
      </c>
      <c r="D61" s="44">
        <v>220.6</v>
      </c>
      <c r="E61" s="19"/>
      <c r="F61" s="19">
        <v>0</v>
      </c>
      <c r="G61" s="52">
        <v>60.02</v>
      </c>
      <c r="H61" s="75">
        <v>15.33</v>
      </c>
      <c r="I61" s="19">
        <v>15.33</v>
      </c>
      <c r="J61" s="19">
        <f t="shared" si="22"/>
        <v>160.57999999999998</v>
      </c>
      <c r="K61" s="20">
        <f t="shared" si="23"/>
        <v>0</v>
      </c>
      <c r="L61" s="52"/>
      <c r="M61" s="66">
        <f>25+35</f>
        <v>60</v>
      </c>
      <c r="N61" s="125">
        <f>6.12+5.07</f>
        <v>11.190000000000001</v>
      </c>
      <c r="O61" s="125">
        <f>K61+N61</f>
        <v>11.190000000000001</v>
      </c>
      <c r="P61" s="19">
        <f t="shared" si="25"/>
        <v>100.57999999999998</v>
      </c>
      <c r="Q61" s="20">
        <f t="shared" si="26"/>
        <v>0</v>
      </c>
      <c r="R61" s="64"/>
      <c r="S61" s="19">
        <f>5*12</f>
        <v>60</v>
      </c>
      <c r="T61" s="125">
        <v>6.36</v>
      </c>
      <c r="U61" s="125">
        <f t="shared" si="27"/>
        <v>6.36</v>
      </c>
      <c r="V61" s="19">
        <f t="shared" si="19"/>
        <v>40.579999999999984</v>
      </c>
      <c r="W61" s="20">
        <f t="shared" si="20"/>
        <v>0</v>
      </c>
      <c r="X61" s="56"/>
    </row>
    <row r="62" spans="1:24" s="57" customFormat="1" ht="16.5" customHeight="1" x14ac:dyDescent="0.35">
      <c r="A62" s="16">
        <v>35</v>
      </c>
      <c r="B62" s="73" t="s">
        <v>71</v>
      </c>
      <c r="C62" s="32">
        <v>8.5000000000000006E-2</v>
      </c>
      <c r="D62" s="44">
        <v>314.18</v>
      </c>
      <c r="E62" s="19"/>
      <c r="F62" s="19">
        <v>0</v>
      </c>
      <c r="G62" s="74">
        <v>80.010000000000005</v>
      </c>
      <c r="H62" s="75">
        <v>22.55</v>
      </c>
      <c r="I62" s="19">
        <v>22.55</v>
      </c>
      <c r="J62" s="19">
        <f t="shared" si="22"/>
        <v>234.17000000000002</v>
      </c>
      <c r="K62" s="20">
        <f t="shared" si="23"/>
        <v>0</v>
      </c>
      <c r="L62" s="52"/>
      <c r="M62" s="66">
        <v>80</v>
      </c>
      <c r="N62" s="125">
        <f>9.01+7.62</f>
        <v>16.63</v>
      </c>
      <c r="O62" s="125">
        <f t="shared" si="24"/>
        <v>16.63</v>
      </c>
      <c r="P62" s="19">
        <f t="shared" si="25"/>
        <v>154.17000000000002</v>
      </c>
      <c r="Q62" s="20">
        <f t="shared" si="26"/>
        <v>0</v>
      </c>
      <c r="R62" s="64"/>
      <c r="S62" s="19">
        <v>80</v>
      </c>
      <c r="T62" s="125">
        <v>10.23</v>
      </c>
      <c r="U62" s="125">
        <f t="shared" si="27"/>
        <v>10.23</v>
      </c>
      <c r="V62" s="19">
        <f t="shared" si="19"/>
        <v>74.170000000000016</v>
      </c>
      <c r="W62" s="20">
        <f t="shared" si="20"/>
        <v>0</v>
      </c>
      <c r="X62" s="56"/>
    </row>
    <row r="63" spans="1:24" s="57" customFormat="1" ht="16.5" customHeight="1" x14ac:dyDescent="0.35">
      <c r="A63" s="16">
        <v>36</v>
      </c>
      <c r="B63" s="73" t="s">
        <v>72</v>
      </c>
      <c r="C63" s="32">
        <v>0</v>
      </c>
      <c r="D63" s="44">
        <v>0</v>
      </c>
      <c r="E63" s="19"/>
      <c r="F63" s="19">
        <v>0</v>
      </c>
      <c r="G63" s="74">
        <v>0</v>
      </c>
      <c r="H63" s="75">
        <v>0</v>
      </c>
      <c r="I63" s="19">
        <f t="shared" si="21"/>
        <v>0</v>
      </c>
      <c r="J63" s="19">
        <f t="shared" si="22"/>
        <v>0</v>
      </c>
      <c r="K63" s="20">
        <f t="shared" si="23"/>
        <v>0</v>
      </c>
      <c r="L63" s="52"/>
      <c r="M63" s="66">
        <v>0</v>
      </c>
      <c r="N63" s="19">
        <v>0</v>
      </c>
      <c r="O63" s="19">
        <f t="shared" si="24"/>
        <v>0</v>
      </c>
      <c r="P63" s="19">
        <f t="shared" si="25"/>
        <v>0</v>
      </c>
      <c r="Q63" s="20">
        <f t="shared" si="26"/>
        <v>0</v>
      </c>
      <c r="R63" s="64"/>
      <c r="S63" s="19">
        <v>0</v>
      </c>
      <c r="T63" s="19">
        <v>0</v>
      </c>
      <c r="U63" s="19">
        <f t="shared" si="27"/>
        <v>0</v>
      </c>
      <c r="V63" s="19">
        <f t="shared" si="19"/>
        <v>0</v>
      </c>
      <c r="W63" s="20">
        <f t="shared" si="20"/>
        <v>0</v>
      </c>
      <c r="X63" s="56"/>
    </row>
    <row r="64" spans="1:24" s="57" customFormat="1" ht="16.5" customHeight="1" x14ac:dyDescent="0.35">
      <c r="A64" s="16">
        <v>37</v>
      </c>
      <c r="B64" s="73" t="s">
        <v>73</v>
      </c>
      <c r="C64" s="32">
        <v>0</v>
      </c>
      <c r="D64" s="44">
        <v>235.09</v>
      </c>
      <c r="E64" s="19">
        <v>0</v>
      </c>
      <c r="F64" s="19">
        <v>0</v>
      </c>
      <c r="G64" s="52">
        <v>235.09</v>
      </c>
      <c r="H64" s="75">
        <v>4.72</v>
      </c>
      <c r="I64" s="19">
        <v>4.72</v>
      </c>
      <c r="J64" s="19">
        <f t="shared" si="22"/>
        <v>0</v>
      </c>
      <c r="K64" s="20">
        <f t="shared" si="23"/>
        <v>0</v>
      </c>
      <c r="L64" s="52"/>
      <c r="M64" s="66">
        <v>0</v>
      </c>
      <c r="N64" s="19">
        <v>0</v>
      </c>
      <c r="O64" s="19">
        <f t="shared" si="24"/>
        <v>0</v>
      </c>
      <c r="P64" s="19">
        <f t="shared" si="25"/>
        <v>0</v>
      </c>
      <c r="Q64" s="20">
        <f t="shared" si="26"/>
        <v>0</v>
      </c>
      <c r="R64" s="64"/>
      <c r="S64" s="19">
        <v>0</v>
      </c>
      <c r="T64" s="19">
        <v>0</v>
      </c>
      <c r="U64" s="19">
        <f t="shared" si="27"/>
        <v>0</v>
      </c>
      <c r="V64" s="19">
        <f t="shared" si="19"/>
        <v>0</v>
      </c>
      <c r="W64" s="20">
        <f t="shared" si="20"/>
        <v>0</v>
      </c>
      <c r="X64" s="56"/>
    </row>
    <row r="65" spans="1:24" s="57" customFormat="1" ht="16.5" customHeight="1" x14ac:dyDescent="0.35">
      <c r="A65" s="16">
        <v>38</v>
      </c>
      <c r="B65" s="73" t="s">
        <v>74</v>
      </c>
      <c r="C65" s="32">
        <v>0</v>
      </c>
      <c r="D65" s="44">
        <v>81.709999999999994</v>
      </c>
      <c r="E65" s="19"/>
      <c r="F65" s="19">
        <v>0</v>
      </c>
      <c r="G65" s="52">
        <v>81.709999999999994</v>
      </c>
      <c r="H65" s="75">
        <v>1.64</v>
      </c>
      <c r="I65" s="19">
        <v>1.64</v>
      </c>
      <c r="J65" s="19">
        <f t="shared" si="22"/>
        <v>0</v>
      </c>
      <c r="K65" s="20">
        <f t="shared" si="23"/>
        <v>0</v>
      </c>
      <c r="L65" s="52"/>
      <c r="M65" s="66">
        <v>0</v>
      </c>
      <c r="N65" s="19">
        <v>0</v>
      </c>
      <c r="O65" s="19">
        <f t="shared" si="24"/>
        <v>0</v>
      </c>
      <c r="P65" s="19">
        <f t="shared" si="25"/>
        <v>0</v>
      </c>
      <c r="Q65" s="20">
        <f t="shared" si="26"/>
        <v>0</v>
      </c>
      <c r="R65" s="64"/>
      <c r="S65" s="19">
        <v>0</v>
      </c>
      <c r="T65" s="19">
        <v>0</v>
      </c>
      <c r="U65" s="19">
        <f t="shared" si="27"/>
        <v>0</v>
      </c>
      <c r="V65" s="19">
        <f t="shared" si="19"/>
        <v>0</v>
      </c>
      <c r="W65" s="20">
        <f t="shared" si="20"/>
        <v>0</v>
      </c>
      <c r="X65" s="56"/>
    </row>
    <row r="66" spans="1:24" s="57" customFormat="1" ht="16.5" customHeight="1" x14ac:dyDescent="0.3">
      <c r="A66" s="16"/>
      <c r="B66" s="24" t="s">
        <v>20</v>
      </c>
      <c r="C66" s="25"/>
      <c r="D66" s="60">
        <f t="shared" ref="D66:W66" si="28">SUM(D60:D65)</f>
        <v>851.58</v>
      </c>
      <c r="E66" s="60">
        <f t="shared" si="28"/>
        <v>0</v>
      </c>
      <c r="F66" s="60">
        <f t="shared" si="28"/>
        <v>0</v>
      </c>
      <c r="G66" s="60">
        <f t="shared" si="28"/>
        <v>456.83</v>
      </c>
      <c r="H66" s="60">
        <f t="shared" si="28"/>
        <v>44.24</v>
      </c>
      <c r="I66" s="60">
        <f t="shared" si="28"/>
        <v>44.24</v>
      </c>
      <c r="J66" s="60">
        <f t="shared" si="28"/>
        <v>394.75</v>
      </c>
      <c r="K66" s="60">
        <f t="shared" si="28"/>
        <v>0</v>
      </c>
      <c r="L66" s="60">
        <f t="shared" si="28"/>
        <v>0</v>
      </c>
      <c r="M66" s="60">
        <f t="shared" si="28"/>
        <v>140</v>
      </c>
      <c r="N66" s="60">
        <f t="shared" si="28"/>
        <v>27.82</v>
      </c>
      <c r="O66" s="60">
        <f t="shared" si="28"/>
        <v>27.82</v>
      </c>
      <c r="P66" s="60">
        <f t="shared" si="28"/>
        <v>254.75</v>
      </c>
      <c r="Q66" s="60">
        <f t="shared" si="28"/>
        <v>0</v>
      </c>
      <c r="R66" s="60">
        <f t="shared" si="28"/>
        <v>0</v>
      </c>
      <c r="S66" s="60">
        <f t="shared" si="28"/>
        <v>140</v>
      </c>
      <c r="T66" s="60">
        <f t="shared" si="28"/>
        <v>16.59</v>
      </c>
      <c r="U66" s="60">
        <f t="shared" si="28"/>
        <v>16.59</v>
      </c>
      <c r="V66" s="60">
        <f t="shared" si="28"/>
        <v>114.75</v>
      </c>
      <c r="W66" s="60">
        <f t="shared" si="28"/>
        <v>0</v>
      </c>
      <c r="X66" s="56"/>
    </row>
    <row r="67" spans="1:24" s="57" customFormat="1" ht="16.5" customHeight="1" x14ac:dyDescent="0.35">
      <c r="A67" s="23" t="s">
        <v>75</v>
      </c>
      <c r="B67" s="24" t="s">
        <v>76</v>
      </c>
      <c r="C67" s="25"/>
      <c r="D67" s="76"/>
      <c r="E67" s="64"/>
      <c r="F67" s="77"/>
      <c r="G67" s="64"/>
      <c r="H67" s="64"/>
      <c r="I67" s="64"/>
      <c r="J67" s="64"/>
      <c r="K67" s="64"/>
      <c r="L67" s="60"/>
      <c r="M67" s="64"/>
      <c r="N67" s="64"/>
      <c r="O67" s="64"/>
      <c r="P67" s="64"/>
      <c r="Q67" s="65"/>
      <c r="R67" s="64"/>
      <c r="S67" s="64"/>
      <c r="T67" s="64"/>
      <c r="U67" s="64"/>
      <c r="V67" s="64"/>
      <c r="W67" s="64"/>
      <c r="X67" s="56"/>
    </row>
    <row r="68" spans="1:24" s="57" customFormat="1" ht="16.5" customHeight="1" x14ac:dyDescent="0.35">
      <c r="A68" s="16">
        <v>39</v>
      </c>
      <c r="B68" s="73" t="s">
        <v>77</v>
      </c>
      <c r="C68" s="32">
        <v>0</v>
      </c>
      <c r="D68" s="78">
        <v>474.86</v>
      </c>
      <c r="E68" s="118">
        <v>0</v>
      </c>
      <c r="F68" s="118">
        <v>0</v>
      </c>
      <c r="G68" s="66">
        <v>474.86</v>
      </c>
      <c r="H68" s="36">
        <v>25.31</v>
      </c>
      <c r="I68" s="19">
        <v>25.31</v>
      </c>
      <c r="J68" s="19">
        <f>D68+F68-G68</f>
        <v>0</v>
      </c>
      <c r="K68" s="20">
        <f>E68+H68-I68</f>
        <v>0</v>
      </c>
      <c r="L68" s="60">
        <v>0</v>
      </c>
      <c r="M68" s="66">
        <v>0</v>
      </c>
      <c r="N68" s="66">
        <v>0</v>
      </c>
      <c r="O68" s="19">
        <f>K68+N68</f>
        <v>0</v>
      </c>
      <c r="P68" s="19">
        <f>J68+L68-M68</f>
        <v>0</v>
      </c>
      <c r="Q68" s="20">
        <f>K68+N68-O68</f>
        <v>0</v>
      </c>
      <c r="R68" s="64"/>
      <c r="S68" s="66">
        <v>0</v>
      </c>
      <c r="T68" s="66">
        <v>0</v>
      </c>
      <c r="U68" s="19">
        <f>Q68+T68</f>
        <v>0</v>
      </c>
      <c r="V68" s="19">
        <f>P68+R68-S68</f>
        <v>0</v>
      </c>
      <c r="W68" s="20">
        <f>Q68+T68-U68</f>
        <v>0</v>
      </c>
      <c r="X68" s="56"/>
    </row>
    <row r="69" spans="1:24" s="57" customFormat="1" ht="16.5" customHeight="1" x14ac:dyDescent="0.35">
      <c r="A69" s="16">
        <v>40</v>
      </c>
      <c r="B69" s="73" t="s">
        <v>78</v>
      </c>
      <c r="C69" s="32">
        <v>0</v>
      </c>
      <c r="D69" s="78">
        <v>474.97</v>
      </c>
      <c r="E69" s="64"/>
      <c r="F69" s="118">
        <v>0</v>
      </c>
      <c r="G69" s="66">
        <v>474.97</v>
      </c>
      <c r="H69" s="36">
        <v>25.43</v>
      </c>
      <c r="I69" s="19">
        <f>E69+H69</f>
        <v>25.43</v>
      </c>
      <c r="J69" s="19">
        <f>D69+F69-G69</f>
        <v>0</v>
      </c>
      <c r="K69" s="20">
        <f>E69+H69-I69</f>
        <v>0</v>
      </c>
      <c r="L69" s="60">
        <v>0</v>
      </c>
      <c r="M69" s="66">
        <v>0</v>
      </c>
      <c r="N69" s="66">
        <v>0</v>
      </c>
      <c r="O69" s="19">
        <f>K69+N69</f>
        <v>0</v>
      </c>
      <c r="P69" s="19">
        <f>J69+L69-M69</f>
        <v>0</v>
      </c>
      <c r="Q69" s="20">
        <f>K69+N69-O69</f>
        <v>0</v>
      </c>
      <c r="R69" s="64"/>
      <c r="S69" s="66">
        <v>0</v>
      </c>
      <c r="T69" s="66">
        <v>0</v>
      </c>
      <c r="U69" s="19">
        <f>Q69+T69</f>
        <v>0</v>
      </c>
      <c r="V69" s="19">
        <f>P69+R69-S69</f>
        <v>0</v>
      </c>
      <c r="W69" s="20">
        <f>Q69+T69-U69</f>
        <v>0</v>
      </c>
      <c r="X69" s="56"/>
    </row>
    <row r="70" spans="1:24" s="57" customFormat="1" ht="16.5" customHeight="1" x14ac:dyDescent="0.35">
      <c r="A70" s="16">
        <v>41</v>
      </c>
      <c r="B70" s="73" t="s">
        <v>79</v>
      </c>
      <c r="C70" s="32">
        <v>0</v>
      </c>
      <c r="D70" s="78">
        <v>0</v>
      </c>
      <c r="E70" s="64"/>
      <c r="F70" s="118">
        <v>0</v>
      </c>
      <c r="G70" s="66">
        <v>0</v>
      </c>
      <c r="H70" s="119">
        <v>0</v>
      </c>
      <c r="I70" s="19">
        <f>E70+H70</f>
        <v>0</v>
      </c>
      <c r="J70" s="19">
        <f>D70+F70-G70</f>
        <v>0</v>
      </c>
      <c r="K70" s="20">
        <f>E70+H70-I70</f>
        <v>0</v>
      </c>
      <c r="L70" s="60"/>
      <c r="M70" s="64"/>
      <c r="N70" s="66">
        <v>0</v>
      </c>
      <c r="O70" s="19">
        <f>K70+N70</f>
        <v>0</v>
      </c>
      <c r="P70" s="19">
        <f>J70+L70-M70</f>
        <v>0</v>
      </c>
      <c r="Q70" s="20">
        <f>K70+N70-O70</f>
        <v>0</v>
      </c>
      <c r="R70" s="64"/>
      <c r="S70" s="66">
        <v>0</v>
      </c>
      <c r="T70" s="66">
        <v>0</v>
      </c>
      <c r="U70" s="19">
        <f>Q70+T70</f>
        <v>0</v>
      </c>
      <c r="V70" s="19">
        <f>P70+R70-S70</f>
        <v>0</v>
      </c>
      <c r="W70" s="20">
        <f>Q70+T70-U70</f>
        <v>0</v>
      </c>
      <c r="X70" s="56"/>
    </row>
    <row r="71" spans="1:24" s="57" customFormat="1" ht="16.5" customHeight="1" x14ac:dyDescent="0.35">
      <c r="A71" s="16">
        <v>42</v>
      </c>
      <c r="B71" s="73" t="s">
        <v>80</v>
      </c>
      <c r="C71" s="32">
        <v>0</v>
      </c>
      <c r="D71" s="78">
        <v>458.21</v>
      </c>
      <c r="E71" s="64"/>
      <c r="F71" s="118">
        <v>0</v>
      </c>
      <c r="G71" s="66">
        <v>458.21</v>
      </c>
      <c r="H71" s="36">
        <v>9.26</v>
      </c>
      <c r="I71" s="19">
        <v>9.26</v>
      </c>
      <c r="J71" s="19">
        <f>D71+F71-G71</f>
        <v>0</v>
      </c>
      <c r="K71" s="20">
        <f>E71+H71-I71</f>
        <v>0</v>
      </c>
      <c r="L71" s="60"/>
      <c r="M71" s="66">
        <v>0</v>
      </c>
      <c r="N71" s="66">
        <v>0</v>
      </c>
      <c r="O71" s="19">
        <f>K71+N71</f>
        <v>0</v>
      </c>
      <c r="P71" s="19">
        <f>J71+L71-M71</f>
        <v>0</v>
      </c>
      <c r="Q71" s="20">
        <f>K71+N71-O71</f>
        <v>0</v>
      </c>
      <c r="R71" s="64"/>
      <c r="S71" s="66">
        <v>0</v>
      </c>
      <c r="T71" s="66">
        <v>0</v>
      </c>
      <c r="U71" s="19">
        <f>Q71+T71</f>
        <v>0</v>
      </c>
      <c r="V71" s="19">
        <f>P71+R71-S71</f>
        <v>0</v>
      </c>
      <c r="W71" s="20">
        <f>Q71+T71-U71</f>
        <v>0</v>
      </c>
      <c r="X71" s="56"/>
    </row>
    <row r="72" spans="1:24" s="57" customFormat="1" ht="16.5" customHeight="1" x14ac:dyDescent="0.35">
      <c r="A72" s="16">
        <v>43</v>
      </c>
      <c r="B72" s="73" t="s">
        <v>81</v>
      </c>
      <c r="C72" s="32">
        <v>8.3000000000000004E-2</v>
      </c>
      <c r="D72" s="78">
        <v>559.98</v>
      </c>
      <c r="E72" s="64"/>
      <c r="F72" s="118">
        <v>0</v>
      </c>
      <c r="G72" s="66">
        <v>120.06</v>
      </c>
      <c r="H72" s="47">
        <v>40.700000000000003</v>
      </c>
      <c r="I72" s="19">
        <v>40.700000000000003</v>
      </c>
      <c r="J72" s="19">
        <f>D72+F72-G72</f>
        <v>439.92</v>
      </c>
      <c r="K72" s="20">
        <f>E72+H72-I72</f>
        <v>0</v>
      </c>
      <c r="L72" s="60"/>
      <c r="M72" s="66">
        <v>120</v>
      </c>
      <c r="N72" s="152">
        <f>16.86+14.78</f>
        <v>31.64</v>
      </c>
      <c r="O72" s="125">
        <f>K72+N72</f>
        <v>31.64</v>
      </c>
      <c r="P72" s="19">
        <f>J72+L72-M72</f>
        <v>319.92</v>
      </c>
      <c r="Q72" s="20">
        <f>K72+N72-O72</f>
        <v>0</v>
      </c>
      <c r="R72" s="64"/>
      <c r="S72" s="66">
        <f>10*12</f>
        <v>120</v>
      </c>
      <c r="T72" s="152">
        <v>22.4</v>
      </c>
      <c r="U72" s="125">
        <f>Q72+T72</f>
        <v>22.4</v>
      </c>
      <c r="V72" s="19">
        <f>P72+R72-S72</f>
        <v>199.92000000000002</v>
      </c>
      <c r="W72" s="20">
        <f>Q72+T72-U72</f>
        <v>0</v>
      </c>
      <c r="X72" s="56"/>
    </row>
    <row r="73" spans="1:24" s="57" customFormat="1" ht="16.5" customHeight="1" x14ac:dyDescent="0.3">
      <c r="A73" s="16"/>
      <c r="B73" s="24" t="s">
        <v>20</v>
      </c>
      <c r="C73" s="25"/>
      <c r="D73" s="60">
        <f t="shared" ref="D73:W73" si="29">SUM(D68:D72)</f>
        <v>1968.02</v>
      </c>
      <c r="E73" s="60">
        <f t="shared" si="29"/>
        <v>0</v>
      </c>
      <c r="F73" s="60">
        <f t="shared" si="29"/>
        <v>0</v>
      </c>
      <c r="G73" s="60">
        <f t="shared" si="29"/>
        <v>1528.1</v>
      </c>
      <c r="H73" s="60">
        <f t="shared" si="29"/>
        <v>100.69999999999999</v>
      </c>
      <c r="I73" s="60">
        <f t="shared" si="29"/>
        <v>100.69999999999999</v>
      </c>
      <c r="J73" s="60">
        <f t="shared" si="29"/>
        <v>439.92</v>
      </c>
      <c r="K73" s="60">
        <f t="shared" si="29"/>
        <v>0</v>
      </c>
      <c r="L73" s="60">
        <f t="shared" si="29"/>
        <v>0</v>
      </c>
      <c r="M73" s="60">
        <f t="shared" si="29"/>
        <v>120</v>
      </c>
      <c r="N73" s="60">
        <f t="shared" si="29"/>
        <v>31.64</v>
      </c>
      <c r="O73" s="60">
        <f t="shared" si="29"/>
        <v>31.64</v>
      </c>
      <c r="P73" s="60">
        <f t="shared" si="29"/>
        <v>319.92</v>
      </c>
      <c r="Q73" s="60">
        <f t="shared" si="29"/>
        <v>0</v>
      </c>
      <c r="R73" s="60">
        <f t="shared" si="29"/>
        <v>0</v>
      </c>
      <c r="S73" s="60">
        <f t="shared" si="29"/>
        <v>120</v>
      </c>
      <c r="T73" s="60">
        <f t="shared" si="29"/>
        <v>22.4</v>
      </c>
      <c r="U73" s="60">
        <f t="shared" si="29"/>
        <v>22.4</v>
      </c>
      <c r="V73" s="60">
        <f t="shared" si="29"/>
        <v>199.92000000000002</v>
      </c>
      <c r="W73" s="60">
        <f t="shared" si="29"/>
        <v>0</v>
      </c>
      <c r="X73" s="56"/>
    </row>
    <row r="74" spans="1:24" s="57" customFormat="1" ht="16.5" customHeight="1" x14ac:dyDescent="0.25">
      <c r="A74" s="16"/>
      <c r="B74" s="24"/>
      <c r="C74" s="25"/>
      <c r="D74" s="77"/>
      <c r="E74" s="77"/>
      <c r="F74" s="77"/>
      <c r="G74" s="77"/>
      <c r="H74" s="77"/>
      <c r="I74" s="77"/>
      <c r="J74" s="77"/>
      <c r="K74" s="77"/>
      <c r="L74" s="77"/>
      <c r="M74" s="77"/>
      <c r="N74" s="77"/>
      <c r="O74" s="77"/>
      <c r="P74" s="77"/>
      <c r="Q74" s="51"/>
      <c r="R74" s="77"/>
      <c r="S74" s="77"/>
      <c r="T74" s="77"/>
      <c r="U74" s="77"/>
      <c r="V74" s="77"/>
      <c r="W74" s="77"/>
      <c r="X74" s="56"/>
    </row>
    <row r="75" spans="1:24" s="57" customFormat="1" ht="16.5" customHeight="1" x14ac:dyDescent="0.25">
      <c r="A75" s="23" t="s">
        <v>82</v>
      </c>
      <c r="B75" s="24" t="s">
        <v>83</v>
      </c>
      <c r="C75" s="25"/>
      <c r="D75" s="77"/>
      <c r="E75" s="77"/>
      <c r="F75" s="77"/>
      <c r="G75" s="77"/>
      <c r="H75" s="77"/>
      <c r="I75" s="77"/>
      <c r="J75" s="77"/>
      <c r="K75" s="77"/>
      <c r="L75" s="77"/>
      <c r="M75" s="77"/>
      <c r="N75" s="77"/>
      <c r="O75" s="77"/>
      <c r="P75" s="77"/>
      <c r="Q75" s="51"/>
      <c r="R75" s="77"/>
      <c r="S75" s="77"/>
      <c r="T75" s="77"/>
      <c r="U75" s="77"/>
      <c r="V75" s="77"/>
      <c r="W75" s="77"/>
      <c r="X75" s="56"/>
    </row>
    <row r="76" spans="1:24" s="57" customFormat="1" ht="16.5" customHeight="1" x14ac:dyDescent="0.35">
      <c r="A76" s="79">
        <v>44</v>
      </c>
      <c r="B76" s="80" t="s">
        <v>84</v>
      </c>
      <c r="C76" s="81">
        <v>8.2000000000000003E-2</v>
      </c>
      <c r="D76" s="85">
        <v>39.97</v>
      </c>
      <c r="E76" s="77"/>
      <c r="F76" s="82">
        <v>0</v>
      </c>
      <c r="G76" s="82">
        <v>39.97</v>
      </c>
      <c r="H76" s="82">
        <v>1.58</v>
      </c>
      <c r="I76" s="19">
        <v>1.58</v>
      </c>
      <c r="J76" s="19">
        <f t="shared" ref="J76:J82" si="30">D76+F76-G76</f>
        <v>0</v>
      </c>
      <c r="K76" s="20">
        <f t="shared" ref="K76:K82" si="31">E76+H76-I76</f>
        <v>0</v>
      </c>
      <c r="L76" s="83"/>
      <c r="M76" s="84">
        <v>0</v>
      </c>
      <c r="N76" s="82">
        <v>0</v>
      </c>
      <c r="O76" s="19">
        <f t="shared" ref="O76:O81" si="32">K76+N76</f>
        <v>0</v>
      </c>
      <c r="P76" s="19">
        <f t="shared" ref="P76:P82" si="33">J76+L76-M76</f>
        <v>0</v>
      </c>
      <c r="Q76" s="20">
        <f t="shared" ref="Q76:Q82" si="34">K76+N76-O76</f>
        <v>0</v>
      </c>
      <c r="R76" s="77"/>
      <c r="S76" s="82">
        <v>0</v>
      </c>
      <c r="T76" s="85">
        <v>0</v>
      </c>
      <c r="U76" s="19">
        <f t="shared" ref="U76:U82" si="35">Q76+T76</f>
        <v>0</v>
      </c>
      <c r="V76" s="19">
        <f t="shared" ref="V76:V82" si="36">P76+R76-S76</f>
        <v>0</v>
      </c>
      <c r="W76" s="20">
        <f t="shared" ref="W76:W82" si="37">Q76+T76-U76</f>
        <v>0</v>
      </c>
      <c r="X76" s="56"/>
    </row>
    <row r="77" spans="1:24" s="57" customFormat="1" ht="16.5" customHeight="1" x14ac:dyDescent="0.35">
      <c r="A77" s="79">
        <v>45</v>
      </c>
      <c r="B77" s="80" t="s">
        <v>85</v>
      </c>
      <c r="C77" s="81">
        <v>8.2000000000000003E-2</v>
      </c>
      <c r="D77" s="85">
        <v>70.22</v>
      </c>
      <c r="E77" s="77"/>
      <c r="F77" s="82">
        <v>0</v>
      </c>
      <c r="G77" s="82">
        <v>40.200000000000003</v>
      </c>
      <c r="H77" s="82">
        <v>4.09</v>
      </c>
      <c r="I77" s="19">
        <v>4.09</v>
      </c>
      <c r="J77" s="19">
        <f t="shared" si="30"/>
        <v>30.019999999999996</v>
      </c>
      <c r="K77" s="20">
        <f t="shared" si="31"/>
        <v>0</v>
      </c>
      <c r="L77" s="83"/>
      <c r="M77" s="86">
        <v>30.02</v>
      </c>
      <c r="N77" s="129">
        <f>0.78+0.14</f>
        <v>0.92</v>
      </c>
      <c r="O77" s="125">
        <f t="shared" si="32"/>
        <v>0.92</v>
      </c>
      <c r="P77" s="19">
        <f t="shared" si="33"/>
        <v>0</v>
      </c>
      <c r="Q77" s="20">
        <f t="shared" si="34"/>
        <v>0</v>
      </c>
      <c r="R77" s="77"/>
      <c r="S77" s="82">
        <v>0</v>
      </c>
      <c r="T77" s="85">
        <v>0</v>
      </c>
      <c r="U77" s="19">
        <f t="shared" si="35"/>
        <v>0</v>
      </c>
      <c r="V77" s="19">
        <f t="shared" si="36"/>
        <v>0</v>
      </c>
      <c r="W77" s="20">
        <f t="shared" si="37"/>
        <v>0</v>
      </c>
      <c r="X77" s="56"/>
    </row>
    <row r="78" spans="1:24" s="57" customFormat="1" ht="16.5" customHeight="1" x14ac:dyDescent="0.35">
      <c r="A78" s="79">
        <v>46</v>
      </c>
      <c r="B78" s="80" t="s">
        <v>86</v>
      </c>
      <c r="C78" s="81">
        <v>8.2000000000000003E-2</v>
      </c>
      <c r="D78" s="85">
        <v>62.08</v>
      </c>
      <c r="E78" s="77"/>
      <c r="F78" s="82">
        <v>0</v>
      </c>
      <c r="G78" s="82">
        <v>41.4</v>
      </c>
      <c r="H78" s="82">
        <v>3.37</v>
      </c>
      <c r="I78" s="19">
        <v>3.37</v>
      </c>
      <c r="J78" s="19">
        <f t="shared" si="30"/>
        <v>20.68</v>
      </c>
      <c r="K78" s="20">
        <f t="shared" si="31"/>
        <v>0</v>
      </c>
      <c r="L78" s="83"/>
      <c r="M78" s="86">
        <v>20.68</v>
      </c>
      <c r="N78" s="129">
        <v>0.33</v>
      </c>
      <c r="O78" s="125">
        <f t="shared" si="32"/>
        <v>0.33</v>
      </c>
      <c r="P78" s="19">
        <f t="shared" si="33"/>
        <v>0</v>
      </c>
      <c r="Q78" s="20">
        <f t="shared" si="34"/>
        <v>0</v>
      </c>
      <c r="R78" s="77"/>
      <c r="S78" s="82">
        <v>0</v>
      </c>
      <c r="T78" s="85">
        <v>0</v>
      </c>
      <c r="U78" s="19">
        <f t="shared" si="35"/>
        <v>0</v>
      </c>
      <c r="V78" s="19">
        <f t="shared" si="36"/>
        <v>0</v>
      </c>
      <c r="W78" s="20">
        <f t="shared" si="37"/>
        <v>0</v>
      </c>
      <c r="X78" s="56"/>
    </row>
    <row r="79" spans="1:24" s="57" customFormat="1" ht="16.5" customHeight="1" x14ac:dyDescent="0.35">
      <c r="A79" s="79">
        <v>47</v>
      </c>
      <c r="B79" s="80" t="s">
        <v>87</v>
      </c>
      <c r="C79" s="81">
        <v>8.2000000000000003E-2</v>
      </c>
      <c r="D79" s="85">
        <v>62.08</v>
      </c>
      <c r="E79" s="77"/>
      <c r="F79" s="82">
        <v>0</v>
      </c>
      <c r="G79" s="82">
        <v>41.4</v>
      </c>
      <c r="H79" s="82">
        <v>3.37</v>
      </c>
      <c r="I79" s="19">
        <v>3.37</v>
      </c>
      <c r="J79" s="19">
        <f t="shared" si="30"/>
        <v>20.68</v>
      </c>
      <c r="K79" s="20">
        <f t="shared" si="31"/>
        <v>0</v>
      </c>
      <c r="L79" s="83"/>
      <c r="M79" s="86">
        <v>20.68</v>
      </c>
      <c r="N79" s="129">
        <v>0.33</v>
      </c>
      <c r="O79" s="125">
        <f t="shared" si="32"/>
        <v>0.33</v>
      </c>
      <c r="P79" s="19">
        <f t="shared" si="33"/>
        <v>0</v>
      </c>
      <c r="Q79" s="20">
        <f t="shared" si="34"/>
        <v>0</v>
      </c>
      <c r="R79" s="77"/>
      <c r="S79" s="82">
        <v>0</v>
      </c>
      <c r="T79" s="85">
        <v>0</v>
      </c>
      <c r="U79" s="19">
        <f t="shared" si="35"/>
        <v>0</v>
      </c>
      <c r="V79" s="19">
        <f t="shared" si="36"/>
        <v>0</v>
      </c>
      <c r="W79" s="20">
        <f t="shared" si="37"/>
        <v>0</v>
      </c>
      <c r="X79" s="56"/>
    </row>
    <row r="80" spans="1:24" s="57" customFormat="1" ht="16.5" customHeight="1" x14ac:dyDescent="0.35">
      <c r="A80" s="79">
        <v>48</v>
      </c>
      <c r="B80" s="80" t="s">
        <v>88</v>
      </c>
      <c r="C80" s="81">
        <v>8.2000000000000003E-2</v>
      </c>
      <c r="D80" s="85">
        <v>143.55000000000001</v>
      </c>
      <c r="E80" s="77"/>
      <c r="F80" s="82">
        <v>0</v>
      </c>
      <c r="G80" s="82">
        <v>38.049999999999997</v>
      </c>
      <c r="H80" s="82">
        <v>10.26</v>
      </c>
      <c r="I80" s="19">
        <v>10.26</v>
      </c>
      <c r="J80" s="19">
        <f t="shared" si="30"/>
        <v>105.50000000000001</v>
      </c>
      <c r="K80" s="20">
        <f t="shared" si="31"/>
        <v>0</v>
      </c>
      <c r="L80" s="83"/>
      <c r="M80" s="86">
        <f>15.85+22.19</f>
        <v>38.04</v>
      </c>
      <c r="N80" s="129">
        <f>3.92+3.27</f>
        <v>7.1899999999999995</v>
      </c>
      <c r="O80" s="125">
        <f t="shared" si="32"/>
        <v>7.1899999999999995</v>
      </c>
      <c r="P80" s="19">
        <f t="shared" si="33"/>
        <v>67.460000000000008</v>
      </c>
      <c r="Q80" s="20">
        <f t="shared" si="34"/>
        <v>0</v>
      </c>
      <c r="R80" s="77"/>
      <c r="S80" s="82">
        <f>3.17*12</f>
        <v>38.04</v>
      </c>
      <c r="T80" s="154">
        <v>4.2300000000000004</v>
      </c>
      <c r="U80" s="125">
        <f t="shared" si="35"/>
        <v>4.2300000000000004</v>
      </c>
      <c r="V80" s="19">
        <f t="shared" si="36"/>
        <v>29.420000000000009</v>
      </c>
      <c r="W80" s="20">
        <f t="shared" si="37"/>
        <v>0</v>
      </c>
      <c r="X80" s="56"/>
    </row>
    <row r="81" spans="1:24" s="57" customFormat="1" ht="16.5" customHeight="1" x14ac:dyDescent="0.35">
      <c r="A81" s="79">
        <v>49</v>
      </c>
      <c r="B81" s="80" t="s">
        <v>89</v>
      </c>
      <c r="C81" s="81">
        <v>8.2000000000000003E-2</v>
      </c>
      <c r="D81" s="85">
        <v>169.9</v>
      </c>
      <c r="E81" s="77"/>
      <c r="F81" s="82">
        <v>0</v>
      </c>
      <c r="G81" s="82">
        <v>40.1</v>
      </c>
      <c r="H81" s="82">
        <v>12.35</v>
      </c>
      <c r="I81" s="19">
        <v>12.35</v>
      </c>
      <c r="J81" s="19">
        <f t="shared" si="30"/>
        <v>129.80000000000001</v>
      </c>
      <c r="K81" s="20">
        <f t="shared" si="31"/>
        <v>0</v>
      </c>
      <c r="L81" s="83"/>
      <c r="M81" s="86">
        <v>40.08</v>
      </c>
      <c r="N81" s="129">
        <f>4.9+4.22</f>
        <v>9.120000000000001</v>
      </c>
      <c r="O81" s="125">
        <f t="shared" si="32"/>
        <v>9.120000000000001</v>
      </c>
      <c r="P81" s="19">
        <f t="shared" si="33"/>
        <v>89.720000000000013</v>
      </c>
      <c r="Q81" s="20">
        <f t="shared" si="34"/>
        <v>0</v>
      </c>
      <c r="R81" s="77"/>
      <c r="S81" s="82">
        <f>3.34*12</f>
        <v>40.08</v>
      </c>
      <c r="T81" s="154">
        <v>6.03</v>
      </c>
      <c r="U81" s="125">
        <f t="shared" si="35"/>
        <v>6.03</v>
      </c>
      <c r="V81" s="19">
        <f t="shared" si="36"/>
        <v>49.640000000000015</v>
      </c>
      <c r="W81" s="20">
        <f t="shared" si="37"/>
        <v>0</v>
      </c>
      <c r="X81" s="56"/>
    </row>
    <row r="82" spans="1:24" s="57" customFormat="1" ht="16.5" customHeight="1" x14ac:dyDescent="0.35">
      <c r="A82" s="79">
        <v>50</v>
      </c>
      <c r="B82" s="80" t="s">
        <v>90</v>
      </c>
      <c r="C82" s="81">
        <v>8.2000000000000003E-2</v>
      </c>
      <c r="D82" s="85">
        <v>458.21</v>
      </c>
      <c r="E82" s="77"/>
      <c r="F82" s="82">
        <v>0</v>
      </c>
      <c r="G82" s="82">
        <v>100.03</v>
      </c>
      <c r="H82" s="82">
        <v>33.65</v>
      </c>
      <c r="I82" s="19">
        <v>33.65</v>
      </c>
      <c r="J82" s="19">
        <f t="shared" si="30"/>
        <v>358.17999999999995</v>
      </c>
      <c r="K82" s="20">
        <f t="shared" si="31"/>
        <v>0</v>
      </c>
      <c r="L82" s="83"/>
      <c r="M82" s="86">
        <v>100</v>
      </c>
      <c r="N82" s="129">
        <f>13.66+11.97</f>
        <v>25.630000000000003</v>
      </c>
      <c r="O82" s="125">
        <f>K82+N82</f>
        <v>25.630000000000003</v>
      </c>
      <c r="P82" s="19">
        <f t="shared" si="33"/>
        <v>258.17999999999995</v>
      </c>
      <c r="Q82" s="20">
        <f t="shared" si="34"/>
        <v>0</v>
      </c>
      <c r="R82" s="77"/>
      <c r="S82" s="82">
        <v>100</v>
      </c>
      <c r="T82" s="154">
        <v>17.95</v>
      </c>
      <c r="U82" s="125">
        <f t="shared" si="35"/>
        <v>17.95</v>
      </c>
      <c r="V82" s="19">
        <f t="shared" si="36"/>
        <v>158.17999999999995</v>
      </c>
      <c r="W82" s="20">
        <f t="shared" si="37"/>
        <v>0</v>
      </c>
      <c r="X82" s="56"/>
    </row>
    <row r="83" spans="1:24" s="57" customFormat="1" ht="16.5" customHeight="1" x14ac:dyDescent="0.35">
      <c r="A83" s="79"/>
      <c r="B83" s="24" t="s">
        <v>20</v>
      </c>
      <c r="C83" s="81"/>
      <c r="D83" s="60">
        <f>SUM(D76:D82)</f>
        <v>1006.01</v>
      </c>
      <c r="E83" s="60">
        <f t="shared" ref="E83:W83" si="38">SUM(E76:E82)</f>
        <v>0</v>
      </c>
      <c r="F83" s="60">
        <f t="shared" si="38"/>
        <v>0</v>
      </c>
      <c r="G83" s="60">
        <f t="shared" si="38"/>
        <v>341.15</v>
      </c>
      <c r="H83" s="60">
        <f t="shared" si="38"/>
        <v>68.67</v>
      </c>
      <c r="I83" s="60">
        <f t="shared" si="38"/>
        <v>68.67</v>
      </c>
      <c r="J83" s="60">
        <f t="shared" si="38"/>
        <v>664.8599999999999</v>
      </c>
      <c r="K83" s="60">
        <f t="shared" si="38"/>
        <v>0</v>
      </c>
      <c r="L83" s="60">
        <f t="shared" si="38"/>
        <v>0</v>
      </c>
      <c r="M83" s="60">
        <f t="shared" si="38"/>
        <v>249.5</v>
      </c>
      <c r="N83" s="60">
        <f t="shared" si="38"/>
        <v>43.52</v>
      </c>
      <c r="O83" s="60">
        <f t="shared" si="38"/>
        <v>43.52</v>
      </c>
      <c r="P83" s="60">
        <f t="shared" si="38"/>
        <v>415.35999999999996</v>
      </c>
      <c r="Q83" s="60">
        <f t="shared" si="38"/>
        <v>0</v>
      </c>
      <c r="R83" s="60">
        <f t="shared" si="38"/>
        <v>0</v>
      </c>
      <c r="S83" s="60">
        <f t="shared" si="38"/>
        <v>178.12</v>
      </c>
      <c r="T83" s="60">
        <f t="shared" si="38"/>
        <v>28.21</v>
      </c>
      <c r="U83" s="60">
        <f t="shared" si="38"/>
        <v>28.21</v>
      </c>
      <c r="V83" s="60">
        <f t="shared" si="38"/>
        <v>237.23999999999998</v>
      </c>
      <c r="W83" s="60">
        <f t="shared" si="38"/>
        <v>0</v>
      </c>
      <c r="X83" s="56"/>
    </row>
    <row r="84" spans="1:24" s="57" customFormat="1" ht="16.5" customHeight="1" x14ac:dyDescent="0.35">
      <c r="A84" s="146" t="s">
        <v>91</v>
      </c>
      <c r="B84" s="24" t="s">
        <v>92</v>
      </c>
      <c r="C84" s="81"/>
      <c r="D84" s="77"/>
      <c r="E84" s="77"/>
      <c r="F84" s="82"/>
      <c r="G84" s="83"/>
      <c r="H84" s="82"/>
      <c r="I84" s="82"/>
      <c r="J84" s="82"/>
      <c r="K84" s="83"/>
      <c r="L84" s="83"/>
      <c r="M84" s="86"/>
      <c r="N84" s="82"/>
      <c r="O84" s="82"/>
      <c r="P84" s="82"/>
      <c r="Q84" s="51"/>
      <c r="R84" s="77"/>
      <c r="S84" s="82"/>
      <c r="T84" s="85"/>
      <c r="U84" s="85"/>
      <c r="V84" s="85"/>
      <c r="W84" s="77"/>
      <c r="X84" s="56"/>
    </row>
    <row r="85" spans="1:24" s="57" customFormat="1" ht="16.5" customHeight="1" x14ac:dyDescent="0.35">
      <c r="A85" s="79">
        <v>51</v>
      </c>
      <c r="B85" s="80" t="s">
        <v>93</v>
      </c>
      <c r="C85" s="81">
        <v>0</v>
      </c>
      <c r="D85" s="85">
        <v>83.33</v>
      </c>
      <c r="E85" s="77">
        <v>0</v>
      </c>
      <c r="F85" s="82">
        <v>0</v>
      </c>
      <c r="G85" s="82">
        <v>83.33</v>
      </c>
      <c r="H85" s="129">
        <v>0.27</v>
      </c>
      <c r="I85" s="125">
        <v>0.27</v>
      </c>
      <c r="J85" s="19">
        <f>D85+F85-G85</f>
        <v>0</v>
      </c>
      <c r="K85" s="20">
        <f>E85+H85-I85</f>
        <v>0</v>
      </c>
      <c r="L85" s="82">
        <v>0</v>
      </c>
      <c r="M85" s="86">
        <v>0</v>
      </c>
      <c r="N85" s="82">
        <v>0</v>
      </c>
      <c r="O85" s="19">
        <f>K85+N85</f>
        <v>0</v>
      </c>
      <c r="P85" s="19">
        <f>J85+L85-M85</f>
        <v>0</v>
      </c>
      <c r="Q85" s="20">
        <f>K85+N85-O85</f>
        <v>0</v>
      </c>
      <c r="R85" s="77"/>
      <c r="S85" s="82">
        <v>0</v>
      </c>
      <c r="T85" s="85">
        <v>0</v>
      </c>
      <c r="U85" s="19">
        <f>Q85+T85</f>
        <v>0</v>
      </c>
      <c r="V85" s="19">
        <f>P85+R85-S85</f>
        <v>0</v>
      </c>
      <c r="W85" s="20">
        <f>Q85+T85-U85</f>
        <v>0</v>
      </c>
      <c r="X85" s="56"/>
    </row>
    <row r="86" spans="1:24" s="57" customFormat="1" ht="16.5" customHeight="1" x14ac:dyDescent="0.35">
      <c r="A86" s="79">
        <v>52</v>
      </c>
      <c r="B86" s="80" t="s">
        <v>111</v>
      </c>
      <c r="C86" s="81">
        <v>0.05</v>
      </c>
      <c r="D86" s="85">
        <v>700</v>
      </c>
      <c r="E86" s="85">
        <v>7.01</v>
      </c>
      <c r="F86" s="82">
        <v>0</v>
      </c>
      <c r="G86" s="83">
        <v>0</v>
      </c>
      <c r="H86" s="129">
        <v>35.1</v>
      </c>
      <c r="I86" s="125">
        <v>35</v>
      </c>
      <c r="J86" s="19">
        <f>D86+F86-G86</f>
        <v>700</v>
      </c>
      <c r="K86" s="155">
        <f>E86+H86-I86</f>
        <v>7.1099999999999994</v>
      </c>
      <c r="L86" s="129">
        <v>0</v>
      </c>
      <c r="M86" s="130">
        <v>0</v>
      </c>
      <c r="N86" s="129">
        <v>35</v>
      </c>
      <c r="O86" s="125">
        <f>25.07+10.03</f>
        <v>35.1</v>
      </c>
      <c r="P86" s="125">
        <f>J86+L86-M86</f>
        <v>700</v>
      </c>
      <c r="Q86" s="125">
        <f>K86+N86-O86</f>
        <v>7.009999999999998</v>
      </c>
      <c r="R86" s="131"/>
      <c r="S86" s="129">
        <v>0</v>
      </c>
      <c r="T86" s="129">
        <v>35</v>
      </c>
      <c r="U86" s="125">
        <f>T86</f>
        <v>35</v>
      </c>
      <c r="V86" s="125">
        <f>P86+R86-S86</f>
        <v>700</v>
      </c>
      <c r="W86" s="125">
        <f>Q86+T86-U86</f>
        <v>7.009999999999998</v>
      </c>
      <c r="X86" s="56"/>
    </row>
    <row r="87" spans="1:24" s="57" customFormat="1" ht="16.5" customHeight="1" x14ac:dyDescent="0.3">
      <c r="A87" s="16"/>
      <c r="B87" s="24" t="s">
        <v>20</v>
      </c>
      <c r="C87" s="25"/>
      <c r="D87" s="60">
        <f t="shared" ref="D87:W87" si="39">SUM(D85:D86)</f>
        <v>783.33</v>
      </c>
      <c r="E87" s="60">
        <f t="shared" si="39"/>
        <v>7.01</v>
      </c>
      <c r="F87" s="60">
        <f t="shared" si="39"/>
        <v>0</v>
      </c>
      <c r="G87" s="60">
        <f t="shared" si="39"/>
        <v>83.33</v>
      </c>
      <c r="H87" s="60">
        <f t="shared" si="39"/>
        <v>35.370000000000005</v>
      </c>
      <c r="I87" s="60">
        <f t="shared" si="39"/>
        <v>35.270000000000003</v>
      </c>
      <c r="J87" s="60">
        <f t="shared" si="39"/>
        <v>700</v>
      </c>
      <c r="K87" s="60">
        <f t="shared" si="39"/>
        <v>7.1099999999999994</v>
      </c>
      <c r="L87" s="60">
        <f t="shared" si="39"/>
        <v>0</v>
      </c>
      <c r="M87" s="60">
        <f t="shared" si="39"/>
        <v>0</v>
      </c>
      <c r="N87" s="60">
        <f t="shared" si="39"/>
        <v>35</v>
      </c>
      <c r="O87" s="60">
        <f t="shared" si="39"/>
        <v>35.1</v>
      </c>
      <c r="P87" s="60">
        <f t="shared" si="39"/>
        <v>700</v>
      </c>
      <c r="Q87" s="60">
        <f t="shared" si="39"/>
        <v>7.009999999999998</v>
      </c>
      <c r="R87" s="60">
        <f t="shared" si="39"/>
        <v>0</v>
      </c>
      <c r="S87" s="60">
        <f t="shared" si="39"/>
        <v>0</v>
      </c>
      <c r="T87" s="60">
        <f t="shared" si="39"/>
        <v>35</v>
      </c>
      <c r="U87" s="60">
        <f t="shared" si="39"/>
        <v>35</v>
      </c>
      <c r="V87" s="60">
        <f t="shared" si="39"/>
        <v>700</v>
      </c>
      <c r="W87" s="60">
        <f t="shared" si="39"/>
        <v>7.009999999999998</v>
      </c>
      <c r="X87" s="56"/>
    </row>
    <row r="88" spans="1:24" s="57" customFormat="1" ht="16.5" customHeight="1" x14ac:dyDescent="0.3">
      <c r="A88" s="23" t="s">
        <v>94</v>
      </c>
      <c r="B88" s="24" t="s">
        <v>105</v>
      </c>
      <c r="C88" s="25"/>
      <c r="D88" s="124"/>
      <c r="E88" s="124"/>
      <c r="F88" s="124"/>
      <c r="G88" s="124"/>
      <c r="H88" s="124"/>
      <c r="I88" s="60"/>
      <c r="J88" s="60"/>
      <c r="K88" s="60"/>
      <c r="L88" s="100"/>
      <c r="M88" s="124"/>
      <c r="N88" s="60"/>
      <c r="O88" s="60"/>
      <c r="P88" s="60"/>
      <c r="Q88" s="60"/>
      <c r="R88" s="60"/>
      <c r="S88" s="60"/>
      <c r="T88" s="60"/>
      <c r="U88" s="60"/>
      <c r="V88" s="60"/>
      <c r="W88" s="60"/>
      <c r="X88" s="56"/>
    </row>
    <row r="89" spans="1:24" s="57" customFormat="1" ht="16.5" customHeight="1" x14ac:dyDescent="0.3">
      <c r="A89" s="16">
        <v>53</v>
      </c>
      <c r="B89" s="80" t="s">
        <v>106</v>
      </c>
      <c r="C89" s="142">
        <v>8.3500000000000005E-2</v>
      </c>
      <c r="D89" s="124">
        <v>0</v>
      </c>
      <c r="E89" s="124">
        <v>0</v>
      </c>
      <c r="F89" s="132">
        <v>188.06</v>
      </c>
      <c r="G89" s="141">
        <v>49.8</v>
      </c>
      <c r="H89" s="141">
        <v>9.9600000000000009</v>
      </c>
      <c r="I89" s="141">
        <v>9.9600000000000009</v>
      </c>
      <c r="J89" s="52">
        <f>D89+F89-G89</f>
        <v>138.26</v>
      </c>
      <c r="K89" s="60">
        <f>E89+H89-I89</f>
        <v>0</v>
      </c>
      <c r="L89" s="132">
        <v>0</v>
      </c>
      <c r="M89" s="132">
        <v>66.38</v>
      </c>
      <c r="N89" s="129">
        <f>5.01+3.87</f>
        <v>8.879999999999999</v>
      </c>
      <c r="O89" s="129">
        <f>K89+N89</f>
        <v>8.879999999999999</v>
      </c>
      <c r="P89" s="82">
        <f>J89+L89-M89</f>
        <v>71.88</v>
      </c>
      <c r="Q89" s="83">
        <f>K89+N89-O89</f>
        <v>0</v>
      </c>
      <c r="R89" s="83"/>
      <c r="S89" s="82">
        <v>66.37</v>
      </c>
      <c r="T89" s="129">
        <v>3.57</v>
      </c>
      <c r="U89" s="129">
        <f>Q89+T89</f>
        <v>3.57</v>
      </c>
      <c r="V89" s="82">
        <f>P89+R89-S89</f>
        <v>5.5099999999999909</v>
      </c>
      <c r="W89" s="60">
        <f>Q89+T89-U89</f>
        <v>0</v>
      </c>
      <c r="X89" s="56"/>
    </row>
    <row r="90" spans="1:24" s="57" customFormat="1" ht="16.5" customHeight="1" x14ac:dyDescent="0.3">
      <c r="A90" s="16">
        <v>54</v>
      </c>
      <c r="B90" s="80" t="s">
        <v>107</v>
      </c>
      <c r="C90" s="142">
        <v>8.3500000000000005E-2</v>
      </c>
      <c r="D90" s="124">
        <v>0</v>
      </c>
      <c r="E90" s="124">
        <v>0</v>
      </c>
      <c r="F90" s="132">
        <v>88.34</v>
      </c>
      <c r="G90" s="141">
        <v>66.260000000000005</v>
      </c>
      <c r="H90" s="141">
        <v>3.29</v>
      </c>
      <c r="I90" s="141">
        <v>3.29</v>
      </c>
      <c r="J90" s="52">
        <f t="shared" ref="J90:J96" si="40">D90+F90-G90</f>
        <v>22.08</v>
      </c>
      <c r="K90" s="60">
        <f t="shared" ref="K90:K96" si="41">E90+H90-I90</f>
        <v>0</v>
      </c>
      <c r="L90" s="132">
        <v>0</v>
      </c>
      <c r="M90" s="132">
        <v>22.08</v>
      </c>
      <c r="N90" s="129">
        <v>0.19</v>
      </c>
      <c r="O90" s="129">
        <f t="shared" ref="O90:O95" si="42">K90+N90</f>
        <v>0.19</v>
      </c>
      <c r="P90" s="82">
        <f t="shared" ref="P90:P96" si="43">J90+L90-M90</f>
        <v>0</v>
      </c>
      <c r="Q90" s="83">
        <f t="shared" ref="Q90:Q96" si="44">K90+N90-O90</f>
        <v>0</v>
      </c>
      <c r="R90" s="83"/>
      <c r="S90" s="82">
        <v>0</v>
      </c>
      <c r="T90" s="129">
        <v>0</v>
      </c>
      <c r="U90" s="129">
        <f t="shared" ref="U90:U95" si="45">Q90+T90</f>
        <v>0</v>
      </c>
      <c r="V90" s="82">
        <f t="shared" ref="V90:V96" si="46">P90+R90-S90</f>
        <v>0</v>
      </c>
      <c r="W90" s="60">
        <f t="shared" ref="W90:W96" si="47">Q90+T90-U90</f>
        <v>0</v>
      </c>
      <c r="X90" s="56"/>
    </row>
    <row r="91" spans="1:24" s="57" customFormat="1" ht="16.5" customHeight="1" x14ac:dyDescent="0.3">
      <c r="A91" s="16">
        <v>55</v>
      </c>
      <c r="B91" s="80" t="s">
        <v>108</v>
      </c>
      <c r="C91" s="142">
        <v>8.3500000000000005E-2</v>
      </c>
      <c r="D91" s="124">
        <v>0</v>
      </c>
      <c r="E91" s="124">
        <v>0</v>
      </c>
      <c r="F91" s="132">
        <v>220.08</v>
      </c>
      <c r="G91" s="141">
        <v>47.16</v>
      </c>
      <c r="H91" s="141">
        <v>12.04</v>
      </c>
      <c r="I91" s="141">
        <v>12.04</v>
      </c>
      <c r="J91" s="52">
        <f t="shared" si="40"/>
        <v>172.92000000000002</v>
      </c>
      <c r="K91" s="60">
        <f t="shared" si="41"/>
        <v>0</v>
      </c>
      <c r="L91" s="132">
        <v>0</v>
      </c>
      <c r="M91" s="132">
        <v>62.88</v>
      </c>
      <c r="N91" s="129">
        <f>6.5+5.44</f>
        <v>11.940000000000001</v>
      </c>
      <c r="O91" s="129">
        <f t="shared" si="42"/>
        <v>11.940000000000001</v>
      </c>
      <c r="P91" s="82">
        <f t="shared" si="43"/>
        <v>110.04000000000002</v>
      </c>
      <c r="Q91" s="83">
        <f t="shared" si="44"/>
        <v>0</v>
      </c>
      <c r="R91" s="83"/>
      <c r="S91" s="82">
        <v>62.88</v>
      </c>
      <c r="T91" s="129">
        <v>6.99</v>
      </c>
      <c r="U91" s="129">
        <f t="shared" si="45"/>
        <v>6.99</v>
      </c>
      <c r="V91" s="82">
        <f t="shared" si="46"/>
        <v>47.160000000000018</v>
      </c>
      <c r="W91" s="60">
        <f t="shared" si="47"/>
        <v>0</v>
      </c>
      <c r="X91" s="56"/>
    </row>
    <row r="92" spans="1:24" s="57" customFormat="1" ht="16.5" customHeight="1" x14ac:dyDescent="0.3">
      <c r="A92" s="16">
        <v>56</v>
      </c>
      <c r="B92" s="80" t="s">
        <v>109</v>
      </c>
      <c r="C92" s="142">
        <v>8.3500000000000005E-2</v>
      </c>
      <c r="D92" s="124">
        <v>0</v>
      </c>
      <c r="E92" s="124">
        <v>0</v>
      </c>
      <c r="F92" s="132">
        <v>76.709999999999994</v>
      </c>
      <c r="G92" s="141">
        <v>15.69</v>
      </c>
      <c r="H92" s="141">
        <v>4.22</v>
      </c>
      <c r="I92" s="141">
        <v>4.22</v>
      </c>
      <c r="J92" s="52">
        <f t="shared" si="40"/>
        <v>61.019999999999996</v>
      </c>
      <c r="K92" s="60">
        <f t="shared" si="41"/>
        <v>0</v>
      </c>
      <c r="L92" s="132">
        <v>0</v>
      </c>
      <c r="M92" s="132">
        <v>20.92</v>
      </c>
      <c r="N92" s="129">
        <f>2.31+1.96</f>
        <v>4.2699999999999996</v>
      </c>
      <c r="O92" s="129">
        <f>K92+N92</f>
        <v>4.2699999999999996</v>
      </c>
      <c r="P92" s="82">
        <f t="shared" si="43"/>
        <v>40.099999999999994</v>
      </c>
      <c r="Q92" s="83">
        <f t="shared" si="44"/>
        <v>0</v>
      </c>
      <c r="R92" s="83"/>
      <c r="S92" s="82">
        <v>20.92</v>
      </c>
      <c r="T92" s="129">
        <v>2.63</v>
      </c>
      <c r="U92" s="129">
        <f t="shared" si="45"/>
        <v>2.63</v>
      </c>
      <c r="V92" s="82">
        <f t="shared" si="46"/>
        <v>19.179999999999993</v>
      </c>
      <c r="W92" s="60">
        <f t="shared" si="47"/>
        <v>0</v>
      </c>
      <c r="X92" s="56"/>
    </row>
    <row r="93" spans="1:24" s="57" customFormat="1" ht="16.5" customHeight="1" x14ac:dyDescent="0.3">
      <c r="A93" s="16">
        <v>57</v>
      </c>
      <c r="B93" s="80" t="s">
        <v>110</v>
      </c>
      <c r="C93" s="142">
        <v>8.3500000000000005E-2</v>
      </c>
      <c r="D93" s="124">
        <v>0</v>
      </c>
      <c r="E93" s="124">
        <v>0</v>
      </c>
      <c r="F93" s="132">
        <v>433.21</v>
      </c>
      <c r="G93" s="141">
        <v>74.98</v>
      </c>
      <c r="H93" s="141">
        <v>24.28</v>
      </c>
      <c r="I93" s="141">
        <v>24.28</v>
      </c>
      <c r="J93" s="52">
        <f t="shared" si="40"/>
        <v>358.22999999999996</v>
      </c>
      <c r="K93" s="60">
        <f t="shared" si="41"/>
        <v>0</v>
      </c>
      <c r="L93" s="132">
        <v>0</v>
      </c>
      <c r="M93" s="132">
        <v>99.97</v>
      </c>
      <c r="N93" s="129">
        <f>13.82+12.19</f>
        <v>26.009999999999998</v>
      </c>
      <c r="O93" s="129">
        <f t="shared" si="42"/>
        <v>26.009999999999998</v>
      </c>
      <c r="P93" s="82">
        <f t="shared" si="43"/>
        <v>258.26</v>
      </c>
      <c r="Q93" s="83">
        <f t="shared" si="44"/>
        <v>0</v>
      </c>
      <c r="R93" s="83"/>
      <c r="S93" s="82">
        <v>99.97</v>
      </c>
      <c r="T93" s="129">
        <v>18.28</v>
      </c>
      <c r="U93" s="129">
        <f t="shared" si="45"/>
        <v>18.28</v>
      </c>
      <c r="V93" s="82">
        <f t="shared" si="46"/>
        <v>158.29</v>
      </c>
      <c r="W93" s="60">
        <f t="shared" si="47"/>
        <v>0</v>
      </c>
      <c r="X93" s="56"/>
    </row>
    <row r="94" spans="1:24" s="57" customFormat="1" ht="16.5" customHeight="1" x14ac:dyDescent="0.3">
      <c r="A94" s="16">
        <v>58</v>
      </c>
      <c r="B94" s="80" t="s">
        <v>93</v>
      </c>
      <c r="C94" s="95"/>
      <c r="D94" s="124">
        <v>0</v>
      </c>
      <c r="E94" s="124">
        <v>0</v>
      </c>
      <c r="F94" s="132">
        <v>50</v>
      </c>
      <c r="G94" s="141">
        <v>50</v>
      </c>
      <c r="H94" s="150">
        <v>0.1</v>
      </c>
      <c r="I94" s="150">
        <v>0.1</v>
      </c>
      <c r="J94" s="52">
        <f t="shared" si="40"/>
        <v>0</v>
      </c>
      <c r="K94" s="60">
        <f t="shared" si="41"/>
        <v>0</v>
      </c>
      <c r="L94" s="132">
        <v>0</v>
      </c>
      <c r="M94" s="132">
        <v>0</v>
      </c>
      <c r="N94" s="132">
        <v>0</v>
      </c>
      <c r="O94" s="129">
        <f t="shared" si="42"/>
        <v>0</v>
      </c>
      <c r="P94" s="132">
        <f t="shared" si="43"/>
        <v>0</v>
      </c>
      <c r="Q94" s="83">
        <f t="shared" si="44"/>
        <v>0</v>
      </c>
      <c r="R94" s="133"/>
      <c r="S94" s="132">
        <v>0</v>
      </c>
      <c r="T94" s="132">
        <v>0</v>
      </c>
      <c r="U94" s="132">
        <f t="shared" si="45"/>
        <v>0</v>
      </c>
      <c r="V94" s="82">
        <f t="shared" si="46"/>
        <v>0</v>
      </c>
      <c r="W94" s="60">
        <f t="shared" si="47"/>
        <v>0</v>
      </c>
      <c r="X94" s="56"/>
    </row>
    <row r="95" spans="1:24" s="57" customFormat="1" ht="16.5" customHeight="1" x14ac:dyDescent="0.3">
      <c r="A95" s="16">
        <v>59</v>
      </c>
      <c r="B95" s="80" t="s">
        <v>112</v>
      </c>
      <c r="C95" s="95"/>
      <c r="D95" s="124">
        <v>0</v>
      </c>
      <c r="E95" s="124">
        <v>0</v>
      </c>
      <c r="F95" s="132">
        <v>90</v>
      </c>
      <c r="G95" s="141">
        <v>90</v>
      </c>
      <c r="H95" s="141">
        <v>0.28000000000000003</v>
      </c>
      <c r="I95" s="141">
        <v>0.28000000000000003</v>
      </c>
      <c r="J95" s="52">
        <f t="shared" si="40"/>
        <v>0</v>
      </c>
      <c r="K95" s="60">
        <f t="shared" si="41"/>
        <v>0</v>
      </c>
      <c r="L95" s="132">
        <v>90</v>
      </c>
      <c r="M95" s="143">
        <v>90</v>
      </c>
      <c r="N95" s="143">
        <v>0.2</v>
      </c>
      <c r="O95" s="129">
        <f t="shared" si="42"/>
        <v>0.2</v>
      </c>
      <c r="P95" s="143">
        <f t="shared" si="43"/>
        <v>0</v>
      </c>
      <c r="Q95" s="83">
        <f t="shared" si="44"/>
        <v>0</v>
      </c>
      <c r="R95" s="133"/>
      <c r="S95" s="132">
        <v>0</v>
      </c>
      <c r="T95" s="132">
        <v>0</v>
      </c>
      <c r="U95" s="132">
        <f t="shared" si="45"/>
        <v>0</v>
      </c>
      <c r="V95" s="82">
        <f t="shared" si="46"/>
        <v>0</v>
      </c>
      <c r="W95" s="60">
        <f t="shared" si="47"/>
        <v>0</v>
      </c>
      <c r="X95" s="56"/>
    </row>
    <row r="96" spans="1:24" s="57" customFormat="1" ht="16.5" customHeight="1" x14ac:dyDescent="0.3">
      <c r="A96" s="16">
        <v>60</v>
      </c>
      <c r="B96" s="80" t="s">
        <v>113</v>
      </c>
      <c r="C96" s="144">
        <v>0.05</v>
      </c>
      <c r="D96" s="124">
        <v>0</v>
      </c>
      <c r="E96" s="124">
        <v>0</v>
      </c>
      <c r="F96" s="132">
        <f>500</f>
        <v>500</v>
      </c>
      <c r="G96" s="141">
        <v>0</v>
      </c>
      <c r="H96" s="150">
        <v>19.86</v>
      </c>
      <c r="I96" s="150">
        <v>18.760000000000002</v>
      </c>
      <c r="J96" s="52">
        <f t="shared" si="40"/>
        <v>500</v>
      </c>
      <c r="K96" s="52">
        <f t="shared" si="41"/>
        <v>1.0999999999999979</v>
      </c>
      <c r="L96" s="132">
        <v>0</v>
      </c>
      <c r="M96" s="132">
        <v>0</v>
      </c>
      <c r="N96" s="143">
        <v>25</v>
      </c>
      <c r="O96" s="129">
        <v>25</v>
      </c>
      <c r="P96" s="143">
        <f t="shared" si="43"/>
        <v>500</v>
      </c>
      <c r="Q96" s="129">
        <f t="shared" si="44"/>
        <v>1.0999999999999979</v>
      </c>
      <c r="R96" s="133"/>
      <c r="S96" s="132">
        <v>0</v>
      </c>
      <c r="T96" s="143">
        <v>25</v>
      </c>
      <c r="U96" s="143">
        <v>25</v>
      </c>
      <c r="V96" s="82">
        <f t="shared" si="46"/>
        <v>500</v>
      </c>
      <c r="W96" s="52">
        <f t="shared" si="47"/>
        <v>1.0999999999999979</v>
      </c>
      <c r="X96" s="56"/>
    </row>
    <row r="97" spans="1:24" s="57" customFormat="1" ht="16.5" customHeight="1" x14ac:dyDescent="0.25">
      <c r="A97" s="16"/>
      <c r="B97" s="24" t="s">
        <v>20</v>
      </c>
      <c r="C97" s="95"/>
      <c r="D97" s="95">
        <f>SUM(D89:D96)</f>
        <v>0</v>
      </c>
      <c r="E97" s="95">
        <f t="shared" ref="E97:W97" si="48">SUM(E89:E96)</f>
        <v>0</v>
      </c>
      <c r="F97" s="95">
        <f t="shared" si="48"/>
        <v>1646.4</v>
      </c>
      <c r="G97" s="95">
        <f t="shared" si="48"/>
        <v>393.89</v>
      </c>
      <c r="H97" s="95">
        <f>SUM(H89:H96)</f>
        <v>74.03</v>
      </c>
      <c r="I97" s="95">
        <f t="shared" si="48"/>
        <v>72.930000000000007</v>
      </c>
      <c r="J97" s="95">
        <f t="shared" si="48"/>
        <v>1252.51</v>
      </c>
      <c r="K97" s="95">
        <f t="shared" si="48"/>
        <v>1.0999999999999979</v>
      </c>
      <c r="L97" s="95">
        <f t="shared" si="48"/>
        <v>90</v>
      </c>
      <c r="M97" s="95">
        <f t="shared" si="48"/>
        <v>362.23</v>
      </c>
      <c r="N97" s="95">
        <f t="shared" si="48"/>
        <v>76.489999999999995</v>
      </c>
      <c r="O97" s="95">
        <f t="shared" si="48"/>
        <v>76.489999999999995</v>
      </c>
      <c r="P97" s="95">
        <f t="shared" si="48"/>
        <v>980.28</v>
      </c>
      <c r="Q97" s="95">
        <f t="shared" si="48"/>
        <v>1.0999999999999979</v>
      </c>
      <c r="R97" s="95">
        <f t="shared" si="48"/>
        <v>0</v>
      </c>
      <c r="S97" s="95">
        <f t="shared" si="48"/>
        <v>250.14000000000001</v>
      </c>
      <c r="T97" s="95">
        <f t="shared" si="48"/>
        <v>56.47</v>
      </c>
      <c r="U97" s="95">
        <f t="shared" si="48"/>
        <v>56.47</v>
      </c>
      <c r="V97" s="95">
        <f t="shared" si="48"/>
        <v>730.14</v>
      </c>
      <c r="W97" s="95">
        <f t="shared" si="48"/>
        <v>1.0999999999999979</v>
      </c>
      <c r="X97" s="56"/>
    </row>
    <row r="98" spans="1:24" s="57" customFormat="1" ht="16.5" customHeight="1" x14ac:dyDescent="0.25">
      <c r="A98" s="23" t="s">
        <v>95</v>
      </c>
      <c r="B98" s="24" t="s">
        <v>105</v>
      </c>
      <c r="C98" s="95"/>
      <c r="D98" s="95"/>
      <c r="E98" s="95"/>
      <c r="F98" s="95"/>
      <c r="G98" s="95"/>
      <c r="H98" s="95"/>
      <c r="I98" s="95"/>
      <c r="J98" s="95"/>
      <c r="K98" s="95"/>
      <c r="L98" s="95"/>
      <c r="M98" s="95"/>
      <c r="N98" s="95"/>
      <c r="O98" s="95"/>
      <c r="P98" s="95"/>
      <c r="Q98" s="95"/>
      <c r="R98" s="95"/>
      <c r="S98" s="95"/>
      <c r="T98" s="95"/>
      <c r="U98" s="95"/>
      <c r="V98" s="95"/>
      <c r="W98" s="95"/>
      <c r="X98" s="56"/>
    </row>
    <row r="99" spans="1:24" s="57" customFormat="1" ht="16.5" customHeight="1" x14ac:dyDescent="0.3">
      <c r="A99" s="16">
        <v>61</v>
      </c>
      <c r="B99" s="80" t="s">
        <v>119</v>
      </c>
      <c r="C99" s="145">
        <v>8.3000000000000004E-2</v>
      </c>
      <c r="D99" s="95">
        <v>0</v>
      </c>
      <c r="E99" s="95">
        <v>0</v>
      </c>
      <c r="F99" s="147">
        <v>22.82</v>
      </c>
      <c r="G99" s="148">
        <v>7.83</v>
      </c>
      <c r="H99" s="148">
        <v>0.47</v>
      </c>
      <c r="I99" s="148">
        <v>0.47</v>
      </c>
      <c r="J99" s="148">
        <f>D99+F99-G99</f>
        <v>14.99</v>
      </c>
      <c r="K99" s="95">
        <f>E99+H99-I99</f>
        <v>0</v>
      </c>
      <c r="L99" s="95">
        <v>0</v>
      </c>
      <c r="M99" s="148">
        <v>14.99</v>
      </c>
      <c r="N99" s="151">
        <v>0.23</v>
      </c>
      <c r="O99" s="151">
        <f>K99+N99</f>
        <v>0.23</v>
      </c>
      <c r="P99" s="148">
        <f>J99+L99-M99</f>
        <v>0</v>
      </c>
      <c r="Q99" s="95">
        <f>K99+N99-O99</f>
        <v>0</v>
      </c>
      <c r="R99" s="95"/>
      <c r="S99" s="95">
        <v>0</v>
      </c>
      <c r="T99" s="148">
        <v>0</v>
      </c>
      <c r="U99" s="148">
        <f>Q99+T99</f>
        <v>0</v>
      </c>
      <c r="V99" s="148">
        <f>P99+R99-S99</f>
        <v>0</v>
      </c>
      <c r="W99" s="95">
        <f>Q99+T99-U99</f>
        <v>0</v>
      </c>
      <c r="X99" s="56"/>
    </row>
    <row r="100" spans="1:24" s="57" customFormat="1" ht="16.5" customHeight="1" x14ac:dyDescent="0.3">
      <c r="A100" s="16">
        <v>62</v>
      </c>
      <c r="B100" s="80" t="s">
        <v>120</v>
      </c>
      <c r="C100" s="145">
        <v>8.3000000000000004E-2</v>
      </c>
      <c r="D100" s="95">
        <v>0</v>
      </c>
      <c r="E100" s="95">
        <v>0</v>
      </c>
      <c r="F100" s="147">
        <v>399.91</v>
      </c>
      <c r="G100" s="148">
        <v>25.02</v>
      </c>
      <c r="H100" s="148">
        <v>9.64</v>
      </c>
      <c r="I100" s="148">
        <v>9.64</v>
      </c>
      <c r="J100" s="148">
        <f t="shared" ref="J100:J104" si="49">D100+F100-G100</f>
        <v>374.89000000000004</v>
      </c>
      <c r="K100" s="95">
        <f t="shared" ref="K100:K104" si="50">E100+H100-I100</f>
        <v>0</v>
      </c>
      <c r="L100" s="95">
        <v>0</v>
      </c>
      <c r="M100" s="148">
        <v>100.08</v>
      </c>
      <c r="N100" s="151">
        <f>14.5+12.89</f>
        <v>27.39</v>
      </c>
      <c r="O100" s="151">
        <f t="shared" ref="O100:O102" si="51">K100+N100</f>
        <v>27.39</v>
      </c>
      <c r="P100" s="148">
        <f t="shared" ref="P100:P104" si="52">J100+L100-M100</f>
        <v>274.81000000000006</v>
      </c>
      <c r="Q100" s="95">
        <f t="shared" ref="Q100:Q102" si="53">K100+N100-O100</f>
        <v>0</v>
      </c>
      <c r="R100" s="95"/>
      <c r="S100" s="148">
        <v>100.08</v>
      </c>
      <c r="T100" s="148">
        <v>19.7</v>
      </c>
      <c r="U100" s="148">
        <f t="shared" ref="U100:U102" si="54">Q100+T100</f>
        <v>19.7</v>
      </c>
      <c r="V100" s="148">
        <f t="shared" ref="V100:V104" si="55">P100+R100-S100</f>
        <v>174.73000000000008</v>
      </c>
      <c r="W100" s="95">
        <f t="shared" ref="W100:W104" si="56">Q100+T100-U100</f>
        <v>0</v>
      </c>
      <c r="X100" s="56"/>
    </row>
    <row r="101" spans="1:24" s="57" customFormat="1" ht="16.5" customHeight="1" x14ac:dyDescent="0.3">
      <c r="A101" s="16">
        <v>63</v>
      </c>
      <c r="B101" s="80" t="s">
        <v>121</v>
      </c>
      <c r="C101" s="145">
        <v>0</v>
      </c>
      <c r="D101" s="95">
        <v>0</v>
      </c>
      <c r="E101" s="95">
        <v>0</v>
      </c>
      <c r="F101" s="147">
        <v>39.729999999999997</v>
      </c>
      <c r="G101" s="148">
        <v>39.729999999999997</v>
      </c>
      <c r="H101" s="148">
        <v>0.45</v>
      </c>
      <c r="I101" s="148">
        <v>0.45</v>
      </c>
      <c r="J101" s="148">
        <f t="shared" si="49"/>
        <v>0</v>
      </c>
      <c r="K101" s="95">
        <f t="shared" si="50"/>
        <v>0</v>
      </c>
      <c r="L101" s="95">
        <v>0</v>
      </c>
      <c r="M101" s="148">
        <v>0</v>
      </c>
      <c r="N101" s="153">
        <v>0</v>
      </c>
      <c r="O101" s="151">
        <f t="shared" si="51"/>
        <v>0</v>
      </c>
      <c r="P101" s="148">
        <f t="shared" si="52"/>
        <v>0</v>
      </c>
      <c r="Q101" s="95">
        <f t="shared" si="53"/>
        <v>0</v>
      </c>
      <c r="R101" s="95"/>
      <c r="S101" s="148">
        <v>0</v>
      </c>
      <c r="T101" s="148">
        <v>0</v>
      </c>
      <c r="U101" s="148">
        <f t="shared" si="54"/>
        <v>0</v>
      </c>
      <c r="V101" s="148">
        <f t="shared" si="55"/>
        <v>0</v>
      </c>
      <c r="W101" s="95">
        <f t="shared" si="56"/>
        <v>0</v>
      </c>
      <c r="X101" s="56"/>
    </row>
    <row r="102" spans="1:24" s="57" customFormat="1" ht="16.5" customHeight="1" x14ac:dyDescent="0.3">
      <c r="A102" s="16">
        <v>64</v>
      </c>
      <c r="B102" s="80" t="s">
        <v>122</v>
      </c>
      <c r="C102" s="145">
        <v>8.3000000000000004E-2</v>
      </c>
      <c r="D102" s="95">
        <v>0</v>
      </c>
      <c r="E102" s="95">
        <v>0</v>
      </c>
      <c r="F102" s="147">
        <v>399.86</v>
      </c>
      <c r="G102" s="148">
        <v>25.03</v>
      </c>
      <c r="H102" s="148">
        <v>9.5500000000000007</v>
      </c>
      <c r="I102" s="148">
        <v>9.5500000000000007</v>
      </c>
      <c r="J102" s="148">
        <f t="shared" si="49"/>
        <v>374.83000000000004</v>
      </c>
      <c r="K102" s="95">
        <f t="shared" si="50"/>
        <v>0</v>
      </c>
      <c r="L102" s="95">
        <v>0</v>
      </c>
      <c r="M102" s="148">
        <v>100.08</v>
      </c>
      <c r="N102" s="151">
        <f>14.5+12.89</f>
        <v>27.39</v>
      </c>
      <c r="O102" s="151">
        <f t="shared" si="51"/>
        <v>27.39</v>
      </c>
      <c r="P102" s="148">
        <f t="shared" si="52"/>
        <v>274.75000000000006</v>
      </c>
      <c r="Q102" s="95">
        <f t="shared" si="53"/>
        <v>0</v>
      </c>
      <c r="R102" s="95"/>
      <c r="S102" s="148">
        <v>100.08</v>
      </c>
      <c r="T102" s="148">
        <v>19.7</v>
      </c>
      <c r="U102" s="148">
        <f t="shared" si="54"/>
        <v>19.7</v>
      </c>
      <c r="V102" s="148">
        <f t="shared" si="55"/>
        <v>174.67000000000007</v>
      </c>
      <c r="W102" s="95">
        <f t="shared" si="56"/>
        <v>0</v>
      </c>
      <c r="X102" s="56"/>
    </row>
    <row r="103" spans="1:24" s="57" customFormat="1" ht="16.5" customHeight="1" x14ac:dyDescent="0.3">
      <c r="A103" s="16">
        <v>65</v>
      </c>
      <c r="B103" s="80" t="s">
        <v>123</v>
      </c>
      <c r="C103" s="145">
        <v>5.2499999999999998E-2</v>
      </c>
      <c r="D103" s="95">
        <v>0</v>
      </c>
      <c r="E103" s="95">
        <v>0</v>
      </c>
      <c r="F103" s="148">
        <v>200</v>
      </c>
      <c r="G103" s="95">
        <v>0</v>
      </c>
      <c r="H103" s="151">
        <v>3.88</v>
      </c>
      <c r="I103" s="151">
        <v>2.64</v>
      </c>
      <c r="J103" s="148">
        <f t="shared" si="49"/>
        <v>200</v>
      </c>
      <c r="K103" s="148">
        <f t="shared" si="50"/>
        <v>1.2399999999999998</v>
      </c>
      <c r="L103" s="95">
        <v>0</v>
      </c>
      <c r="M103" s="149">
        <v>0</v>
      </c>
      <c r="N103" s="151">
        <v>10.49</v>
      </c>
      <c r="O103" s="151">
        <v>10.53</v>
      </c>
      <c r="P103" s="151">
        <f t="shared" si="52"/>
        <v>200</v>
      </c>
      <c r="Q103" s="167">
        <f>K103+N103-O103</f>
        <v>1.2000000000000011</v>
      </c>
      <c r="R103" s="95"/>
      <c r="S103" s="148">
        <v>0</v>
      </c>
      <c r="T103" s="151">
        <v>10.5</v>
      </c>
      <c r="U103" s="151">
        <v>10.5</v>
      </c>
      <c r="V103" s="148">
        <f t="shared" si="55"/>
        <v>200</v>
      </c>
      <c r="W103" s="164">
        <f t="shared" si="56"/>
        <v>1.2000000000000011</v>
      </c>
      <c r="X103" s="56"/>
    </row>
    <row r="104" spans="1:24" s="57" customFormat="1" ht="16.5" customHeight="1" x14ac:dyDescent="0.3">
      <c r="A104" s="16">
        <v>66</v>
      </c>
      <c r="B104" s="80" t="s">
        <v>124</v>
      </c>
      <c r="C104" s="145">
        <v>5.2499999999999998E-2</v>
      </c>
      <c r="D104" s="95">
        <v>0</v>
      </c>
      <c r="E104" s="95">
        <v>0</v>
      </c>
      <c r="F104" s="148">
        <v>300</v>
      </c>
      <c r="G104" s="95">
        <v>0</v>
      </c>
      <c r="H104" s="151">
        <v>4.0999999999999996</v>
      </c>
      <c r="I104" s="151">
        <v>3.93</v>
      </c>
      <c r="J104" s="148">
        <f t="shared" si="49"/>
        <v>300</v>
      </c>
      <c r="K104" s="148">
        <f t="shared" si="50"/>
        <v>0.16999999999999948</v>
      </c>
      <c r="L104" s="95">
        <v>0</v>
      </c>
      <c r="M104" s="149">
        <v>0</v>
      </c>
      <c r="N104" s="151">
        <v>15.58</v>
      </c>
      <c r="O104" s="151">
        <v>15.58</v>
      </c>
      <c r="P104" s="151">
        <f t="shared" si="52"/>
        <v>300</v>
      </c>
      <c r="Q104" s="167">
        <f>K104+N104-O104</f>
        <v>0.16999999999999993</v>
      </c>
      <c r="R104" s="95"/>
      <c r="S104" s="148">
        <v>0</v>
      </c>
      <c r="T104" s="151">
        <v>15.75</v>
      </c>
      <c r="U104" s="151">
        <v>15.75</v>
      </c>
      <c r="V104" s="148">
        <f t="shared" si="55"/>
        <v>300</v>
      </c>
      <c r="W104" s="164">
        <f t="shared" si="56"/>
        <v>0.16999999999999993</v>
      </c>
      <c r="X104" s="56"/>
    </row>
    <row r="105" spans="1:24" s="57" customFormat="1" ht="16.5" customHeight="1" x14ac:dyDescent="0.25">
      <c r="A105" s="16"/>
      <c r="B105" s="24" t="s">
        <v>20</v>
      </c>
      <c r="C105" s="145"/>
      <c r="D105" s="95">
        <f t="shared" ref="D105:W105" si="57">SUM(D99:D104)</f>
        <v>0</v>
      </c>
      <c r="E105" s="95">
        <f t="shared" si="57"/>
        <v>0</v>
      </c>
      <c r="F105" s="95">
        <f t="shared" si="57"/>
        <v>1362.3200000000002</v>
      </c>
      <c r="G105" s="95">
        <f t="shared" si="57"/>
        <v>97.61</v>
      </c>
      <c r="H105" s="95">
        <f t="shared" si="57"/>
        <v>28.089999999999996</v>
      </c>
      <c r="I105" s="95">
        <f t="shared" si="57"/>
        <v>26.68</v>
      </c>
      <c r="J105" s="95">
        <f t="shared" si="57"/>
        <v>1264.71</v>
      </c>
      <c r="K105" s="95">
        <f t="shared" si="57"/>
        <v>1.4099999999999993</v>
      </c>
      <c r="L105" s="95">
        <f t="shared" si="57"/>
        <v>0</v>
      </c>
      <c r="M105" s="95">
        <f t="shared" si="57"/>
        <v>215.14999999999998</v>
      </c>
      <c r="N105" s="95">
        <f t="shared" si="57"/>
        <v>81.08</v>
      </c>
      <c r="O105" s="95">
        <f t="shared" si="57"/>
        <v>81.12</v>
      </c>
      <c r="P105" s="95">
        <f t="shared" si="57"/>
        <v>1049.5600000000002</v>
      </c>
      <c r="Q105" s="95">
        <f t="shared" si="57"/>
        <v>1.370000000000001</v>
      </c>
      <c r="R105" s="95">
        <f t="shared" si="57"/>
        <v>0</v>
      </c>
      <c r="S105" s="95">
        <f t="shared" si="57"/>
        <v>200.16</v>
      </c>
      <c r="T105" s="95">
        <f t="shared" si="57"/>
        <v>65.650000000000006</v>
      </c>
      <c r="U105" s="95">
        <f t="shared" si="57"/>
        <v>65.650000000000006</v>
      </c>
      <c r="V105" s="95">
        <f t="shared" si="57"/>
        <v>849.40000000000009</v>
      </c>
      <c r="W105" s="95">
        <f t="shared" si="57"/>
        <v>1.370000000000001</v>
      </c>
      <c r="X105" s="56"/>
    </row>
    <row r="106" spans="1:24" s="57" customFormat="1" ht="16.5" customHeight="1" x14ac:dyDescent="0.25">
      <c r="A106" s="23" t="s">
        <v>97</v>
      </c>
      <c r="B106" s="24" t="s">
        <v>128</v>
      </c>
      <c r="C106" s="145"/>
      <c r="D106" s="95"/>
      <c r="E106" s="95"/>
      <c r="F106" s="95"/>
      <c r="G106" s="95"/>
      <c r="H106" s="95"/>
      <c r="I106" s="95"/>
      <c r="J106" s="95"/>
      <c r="K106" s="95"/>
      <c r="L106" s="95"/>
      <c r="M106" s="95"/>
      <c r="N106" s="95"/>
      <c r="O106" s="95"/>
      <c r="P106" s="95"/>
      <c r="Q106" s="95"/>
      <c r="R106" s="95"/>
      <c r="S106" s="95"/>
      <c r="T106" s="95"/>
      <c r="U106" s="95"/>
      <c r="V106" s="95"/>
      <c r="W106" s="95"/>
      <c r="X106" s="56"/>
    </row>
    <row r="107" spans="1:24" s="57" customFormat="1" ht="16.5" customHeight="1" x14ac:dyDescent="0.3">
      <c r="A107" s="16"/>
      <c r="B107" s="80" t="s">
        <v>129</v>
      </c>
      <c r="C107" s="145"/>
      <c r="D107" s="95">
        <f t="shared" ref="D107" si="58">SUM(D105)</f>
        <v>0</v>
      </c>
      <c r="E107" s="95"/>
      <c r="F107" s="95"/>
      <c r="G107" s="95"/>
      <c r="H107" s="95"/>
      <c r="I107" s="95"/>
      <c r="J107" s="95"/>
      <c r="K107" s="95"/>
      <c r="L107" s="148">
        <v>280</v>
      </c>
      <c r="M107" s="95"/>
      <c r="N107" s="151">
        <v>12.81</v>
      </c>
      <c r="O107" s="151">
        <v>11.12</v>
      </c>
      <c r="P107" s="148">
        <f>J107+L107-M107</f>
        <v>280</v>
      </c>
      <c r="Q107" s="148">
        <f>K107+N107-O107</f>
        <v>1.6900000000000013</v>
      </c>
      <c r="R107" s="95"/>
      <c r="S107" s="95"/>
      <c r="T107" s="151">
        <v>14.7</v>
      </c>
      <c r="U107" s="151">
        <v>14.7</v>
      </c>
      <c r="V107" s="148">
        <f>P107+R107-S107</f>
        <v>280</v>
      </c>
      <c r="W107" s="148">
        <f>Q107+T107-U107</f>
        <v>1.6900000000000013</v>
      </c>
      <c r="X107" s="56"/>
    </row>
    <row r="108" spans="1:24" s="57" customFormat="1" ht="16.5" customHeight="1" x14ac:dyDescent="0.3">
      <c r="A108" s="16"/>
      <c r="B108" s="80" t="s">
        <v>130</v>
      </c>
      <c r="C108" s="145"/>
      <c r="D108" s="95"/>
      <c r="E108" s="95"/>
      <c r="F108" s="95"/>
      <c r="G108" s="95"/>
      <c r="H108" s="95"/>
      <c r="I108" s="95"/>
      <c r="J108" s="95"/>
      <c r="K108" s="95"/>
      <c r="L108" s="148">
        <v>200</v>
      </c>
      <c r="M108" s="95"/>
      <c r="N108" s="151">
        <v>4.8600000000000003</v>
      </c>
      <c r="O108" s="151">
        <v>2.65</v>
      </c>
      <c r="P108" s="148">
        <f>J108+L108-M108</f>
        <v>200</v>
      </c>
      <c r="Q108" s="148">
        <f>K108+N108-O108</f>
        <v>2.2100000000000004</v>
      </c>
      <c r="R108" s="95"/>
      <c r="S108" s="95"/>
      <c r="T108" s="151">
        <v>10.5</v>
      </c>
      <c r="U108" s="151">
        <v>10.5</v>
      </c>
      <c r="V108" s="148">
        <f>P108+R108-S108</f>
        <v>200</v>
      </c>
      <c r="W108" s="148">
        <f>Q108+T108-U108</f>
        <v>2.2100000000000009</v>
      </c>
      <c r="X108" s="56"/>
    </row>
    <row r="109" spans="1:24" s="57" customFormat="1" ht="16.5" customHeight="1" x14ac:dyDescent="0.25">
      <c r="A109" s="16"/>
      <c r="B109" s="24" t="s">
        <v>20</v>
      </c>
      <c r="C109" s="145"/>
      <c r="D109" s="95">
        <f>SUM(D107:D108)</f>
        <v>0</v>
      </c>
      <c r="E109" s="95">
        <f t="shared" ref="E109:W109" si="59">SUM(E107:E108)</f>
        <v>0</v>
      </c>
      <c r="F109" s="95">
        <f t="shared" si="59"/>
        <v>0</v>
      </c>
      <c r="G109" s="95">
        <f t="shared" si="59"/>
        <v>0</v>
      </c>
      <c r="H109" s="95">
        <f t="shared" si="59"/>
        <v>0</v>
      </c>
      <c r="I109" s="95">
        <f t="shared" si="59"/>
        <v>0</v>
      </c>
      <c r="J109" s="95">
        <f t="shared" si="59"/>
        <v>0</v>
      </c>
      <c r="K109" s="95">
        <f t="shared" si="59"/>
        <v>0</v>
      </c>
      <c r="L109" s="95">
        <f t="shared" si="59"/>
        <v>480</v>
      </c>
      <c r="M109" s="95">
        <f t="shared" si="59"/>
        <v>0</v>
      </c>
      <c r="N109" s="95">
        <f t="shared" si="59"/>
        <v>17.670000000000002</v>
      </c>
      <c r="O109" s="95">
        <f t="shared" si="59"/>
        <v>13.77</v>
      </c>
      <c r="P109" s="95">
        <f t="shared" si="59"/>
        <v>480</v>
      </c>
      <c r="Q109" s="95">
        <f t="shared" si="59"/>
        <v>3.9000000000000017</v>
      </c>
      <c r="R109" s="95">
        <f t="shared" si="59"/>
        <v>0</v>
      </c>
      <c r="S109" s="95">
        <f t="shared" si="59"/>
        <v>0</v>
      </c>
      <c r="T109" s="95">
        <f t="shared" si="59"/>
        <v>25.2</v>
      </c>
      <c r="U109" s="95">
        <f t="shared" si="59"/>
        <v>25.2</v>
      </c>
      <c r="V109" s="95">
        <f t="shared" si="59"/>
        <v>480</v>
      </c>
      <c r="W109" s="95">
        <f t="shared" si="59"/>
        <v>3.9000000000000021</v>
      </c>
      <c r="X109" s="56"/>
    </row>
    <row r="110" spans="1:24" x14ac:dyDescent="0.25">
      <c r="A110" s="23" t="s">
        <v>114</v>
      </c>
      <c r="B110" s="163" t="s">
        <v>131</v>
      </c>
      <c r="C110" s="157"/>
      <c r="D110" s="158"/>
      <c r="E110" s="158"/>
      <c r="F110" s="158"/>
      <c r="G110" s="158"/>
      <c r="H110" s="160"/>
      <c r="I110" s="125">
        <f>E110+H110</f>
        <v>0</v>
      </c>
      <c r="J110" s="125">
        <f>D110+F110-G110</f>
        <v>0</v>
      </c>
      <c r="K110" s="128">
        <f>E110+H110-I110</f>
        <v>0</v>
      </c>
      <c r="L110" s="160">
        <v>520</v>
      </c>
      <c r="M110" s="161"/>
      <c r="N110" s="160">
        <f>520*5.25%*3/12</f>
        <v>6.8250000000000002</v>
      </c>
      <c r="O110" s="160">
        <v>0</v>
      </c>
      <c r="P110" s="125">
        <f>J110+L110-M110</f>
        <v>520</v>
      </c>
      <c r="Q110" s="128">
        <f>K110+N110-O110</f>
        <v>6.8250000000000002</v>
      </c>
      <c r="R110" s="162">
        <v>0</v>
      </c>
      <c r="S110" s="162"/>
      <c r="T110" s="125">
        <f>520*5.25%</f>
        <v>27.3</v>
      </c>
      <c r="U110" s="125">
        <f>T110</f>
        <v>27.3</v>
      </c>
      <c r="V110" s="125">
        <f>P110+R110-S110</f>
        <v>520</v>
      </c>
      <c r="W110" s="128">
        <f>Q110+T110-U110</f>
        <v>6.8249999999999993</v>
      </c>
      <c r="X110" s="53"/>
    </row>
    <row r="111" spans="1:24" x14ac:dyDescent="0.25">
      <c r="A111" s="23" t="s">
        <v>125</v>
      </c>
      <c r="B111" s="163" t="s">
        <v>132</v>
      </c>
      <c r="C111" s="157"/>
      <c r="D111" s="158"/>
      <c r="E111" s="158"/>
      <c r="F111" s="158"/>
      <c r="G111" s="158"/>
      <c r="H111" s="160"/>
      <c r="I111" s="125"/>
      <c r="J111" s="125"/>
      <c r="K111" s="128"/>
      <c r="L111" s="160"/>
      <c r="M111" s="161"/>
      <c r="N111" s="160"/>
      <c r="O111" s="160"/>
      <c r="P111" s="125"/>
      <c r="Q111" s="128"/>
      <c r="R111" s="162">
        <v>1000</v>
      </c>
      <c r="S111" s="162">
        <v>0</v>
      </c>
      <c r="T111" s="125">
        <f>R111*5.25%*6/12</f>
        <v>26.25</v>
      </c>
      <c r="U111" s="125">
        <f>T111</f>
        <v>26.25</v>
      </c>
      <c r="V111" s="125">
        <f>P111+R111-S111</f>
        <v>1000</v>
      </c>
      <c r="W111" s="128">
        <f>Q111+T111-U111</f>
        <v>0</v>
      </c>
      <c r="X111" s="53"/>
    </row>
    <row r="112" spans="1:24" s="57" customFormat="1" ht="16.5" customHeight="1" x14ac:dyDescent="0.3">
      <c r="A112" s="16"/>
      <c r="B112" s="24" t="s">
        <v>20</v>
      </c>
      <c r="C112" s="25"/>
      <c r="D112" s="60">
        <f>SUM(D110:D111)</f>
        <v>0</v>
      </c>
      <c r="E112" s="60">
        <f t="shared" ref="E112:W112" si="60">SUM(E110:E111)</f>
        <v>0</v>
      </c>
      <c r="F112" s="60">
        <f t="shared" si="60"/>
        <v>0</v>
      </c>
      <c r="G112" s="60">
        <f t="shared" si="60"/>
        <v>0</v>
      </c>
      <c r="H112" s="60">
        <f t="shared" si="60"/>
        <v>0</v>
      </c>
      <c r="I112" s="60">
        <f t="shared" si="60"/>
        <v>0</v>
      </c>
      <c r="J112" s="60">
        <f t="shared" si="60"/>
        <v>0</v>
      </c>
      <c r="K112" s="60">
        <f t="shared" si="60"/>
        <v>0</v>
      </c>
      <c r="L112" s="161">
        <f t="shared" si="60"/>
        <v>520</v>
      </c>
      <c r="M112" s="60">
        <f t="shared" si="60"/>
        <v>0</v>
      </c>
      <c r="N112" s="60">
        <f t="shared" si="60"/>
        <v>6.8250000000000002</v>
      </c>
      <c r="O112" s="60">
        <f t="shared" si="60"/>
        <v>0</v>
      </c>
      <c r="P112" s="60">
        <f t="shared" si="60"/>
        <v>520</v>
      </c>
      <c r="Q112" s="60">
        <f t="shared" si="60"/>
        <v>6.8250000000000002</v>
      </c>
      <c r="R112" s="60">
        <f t="shared" si="60"/>
        <v>1000</v>
      </c>
      <c r="S112" s="60">
        <f t="shared" si="60"/>
        <v>0</v>
      </c>
      <c r="T112" s="60">
        <f t="shared" si="60"/>
        <v>53.55</v>
      </c>
      <c r="U112" s="60">
        <f t="shared" si="60"/>
        <v>53.55</v>
      </c>
      <c r="V112" s="60">
        <f t="shared" si="60"/>
        <v>1520</v>
      </c>
      <c r="W112" s="60">
        <f t="shared" si="60"/>
        <v>6.8249999999999993</v>
      </c>
      <c r="X112" s="56"/>
    </row>
    <row r="113" spans="1:24" s="57" customFormat="1" x14ac:dyDescent="0.25">
      <c r="A113" s="23"/>
      <c r="B113" s="90" t="s">
        <v>96</v>
      </c>
      <c r="C113" s="91"/>
      <c r="D113" s="92">
        <f t="shared" ref="D113:W113" si="61">D12+D15+D18+D21+D26+D30+D36+D44+D51+D58+D66+D73+D83+D87+D112+D97+D105+D109</f>
        <v>6103.2450000000008</v>
      </c>
      <c r="E113" s="92">
        <f t="shared" si="61"/>
        <v>116.34</v>
      </c>
      <c r="F113" s="92">
        <f t="shared" si="61"/>
        <v>3008.7200000000003</v>
      </c>
      <c r="G113" s="92">
        <f t="shared" si="61"/>
        <v>3766.2249999999999</v>
      </c>
      <c r="H113" s="92">
        <f t="shared" si="61"/>
        <v>522.70000000000005</v>
      </c>
      <c r="I113" s="92">
        <f t="shared" si="61"/>
        <v>525.04999999999995</v>
      </c>
      <c r="J113" s="92">
        <f t="shared" si="61"/>
        <v>5345.74</v>
      </c>
      <c r="K113" s="92">
        <f t="shared" si="61"/>
        <v>113.99</v>
      </c>
      <c r="L113" s="92">
        <f t="shared" si="61"/>
        <v>1090</v>
      </c>
      <c r="M113" s="92">
        <f t="shared" si="61"/>
        <v>1259.2000000000003</v>
      </c>
      <c r="N113" s="92">
        <f t="shared" si="61"/>
        <v>354.02499999999998</v>
      </c>
      <c r="O113" s="92">
        <f t="shared" si="61"/>
        <v>447.80999999999995</v>
      </c>
      <c r="P113" s="92">
        <f t="shared" si="61"/>
        <v>5176.54</v>
      </c>
      <c r="Q113" s="92">
        <f t="shared" si="61"/>
        <v>20.204999999999998</v>
      </c>
      <c r="R113" s="92">
        <f t="shared" si="61"/>
        <v>1000</v>
      </c>
      <c r="S113" s="92">
        <f t="shared" si="61"/>
        <v>1001.78</v>
      </c>
      <c r="T113" s="92">
        <f t="shared" si="61"/>
        <v>327.5</v>
      </c>
      <c r="U113" s="92">
        <f>U12+U15+U18+U21+U26+U30+U36+U44+U51+U58+U66+U73+U83+U87+U112+U97+U105+U109</f>
        <v>327.5</v>
      </c>
      <c r="V113" s="92">
        <f t="shared" si="61"/>
        <v>5174.76</v>
      </c>
      <c r="W113" s="92">
        <f t="shared" si="61"/>
        <v>20.204999999999998</v>
      </c>
      <c r="X113" s="56"/>
    </row>
    <row r="114" spans="1:24" ht="31.5" x14ac:dyDescent="0.25">
      <c r="A114" s="23" t="s">
        <v>126</v>
      </c>
      <c r="B114" s="165" t="s">
        <v>98</v>
      </c>
      <c r="C114" s="157"/>
      <c r="D114" s="158">
        <v>0</v>
      </c>
      <c r="E114" s="158">
        <v>0</v>
      </c>
      <c r="F114" s="158">
        <v>0</v>
      </c>
      <c r="G114" s="158">
        <v>0</v>
      </c>
      <c r="H114" s="160">
        <f>10.37+27.06+2.42+26.66</f>
        <v>66.510000000000005</v>
      </c>
      <c r="I114" s="160">
        <f>H114</f>
        <v>66.510000000000005</v>
      </c>
      <c r="J114" s="161"/>
      <c r="K114" s="161">
        <f>H114-I114+D114</f>
        <v>0</v>
      </c>
      <c r="L114" s="161">
        <v>0</v>
      </c>
      <c r="M114" s="161">
        <v>0</v>
      </c>
      <c r="N114" s="160">
        <f>(27.93+5.04+0.39+7.43)/6*12</f>
        <v>81.58</v>
      </c>
      <c r="O114" s="160">
        <f>N114</f>
        <v>81.58</v>
      </c>
      <c r="P114" s="161">
        <v>0</v>
      </c>
      <c r="Q114" s="128">
        <f>K114+N114-O114</f>
        <v>0</v>
      </c>
      <c r="R114" s="166">
        <v>0</v>
      </c>
      <c r="S114" s="166">
        <v>0</v>
      </c>
      <c r="T114" s="162">
        <f>N114*1.05</f>
        <v>85.659000000000006</v>
      </c>
      <c r="U114" s="125">
        <f>Q114+T114</f>
        <v>85.659000000000006</v>
      </c>
      <c r="V114" s="125">
        <f>P114+R114-S114</f>
        <v>0</v>
      </c>
      <c r="W114" s="128">
        <f>Q114+T114-U114</f>
        <v>0</v>
      </c>
      <c r="X114" s="53"/>
    </row>
    <row r="115" spans="1:24" x14ac:dyDescent="0.25">
      <c r="A115" s="23" t="s">
        <v>127</v>
      </c>
      <c r="B115" s="156" t="s">
        <v>99</v>
      </c>
      <c r="C115" s="157">
        <v>5.0000000000000001E-3</v>
      </c>
      <c r="D115" s="158"/>
      <c r="E115" s="159">
        <v>28.96</v>
      </c>
      <c r="F115" s="158"/>
      <c r="G115" s="158"/>
      <c r="H115" s="160">
        <v>23.34</v>
      </c>
      <c r="I115" s="160">
        <v>40.42</v>
      </c>
      <c r="J115" s="161"/>
      <c r="K115" s="160">
        <f>E115+H115-I115</f>
        <v>11.879999999999995</v>
      </c>
      <c r="L115" s="161"/>
      <c r="M115" s="161"/>
      <c r="N115" s="160">
        <v>15.81</v>
      </c>
      <c r="O115" s="160">
        <v>12.3</v>
      </c>
      <c r="P115" s="161"/>
      <c r="Q115" s="160">
        <f>K115+N115-O115</f>
        <v>15.389999999999997</v>
      </c>
      <c r="R115" s="161"/>
      <c r="S115" s="161"/>
      <c r="T115" s="162">
        <v>10.19</v>
      </c>
      <c r="U115" s="160">
        <f>Q115</f>
        <v>15.389999999999997</v>
      </c>
      <c r="V115" s="161"/>
      <c r="W115" s="160">
        <f>Q115+T115-U115</f>
        <v>10.190000000000001</v>
      </c>
      <c r="X115" s="53"/>
    </row>
    <row r="116" spans="1:24" x14ac:dyDescent="0.25">
      <c r="A116" s="23"/>
      <c r="B116" s="24" t="s">
        <v>100</v>
      </c>
      <c r="C116" s="25"/>
      <c r="D116" s="89">
        <f>D113+D114+D115</f>
        <v>6103.2450000000008</v>
      </c>
      <c r="E116" s="89">
        <f t="shared" ref="E116:W116" si="62">E113+E114+E115</f>
        <v>145.30000000000001</v>
      </c>
      <c r="F116" s="89">
        <f t="shared" si="62"/>
        <v>3008.7200000000003</v>
      </c>
      <c r="G116" s="89">
        <f t="shared" si="62"/>
        <v>3766.2249999999999</v>
      </c>
      <c r="H116" s="89">
        <f>H113+H114+H115</f>
        <v>612.55000000000007</v>
      </c>
      <c r="I116" s="89">
        <f t="shared" si="62"/>
        <v>631.9799999999999</v>
      </c>
      <c r="J116" s="89">
        <f t="shared" si="62"/>
        <v>5345.74</v>
      </c>
      <c r="K116" s="89">
        <f t="shared" si="62"/>
        <v>125.86999999999999</v>
      </c>
      <c r="L116" s="89">
        <f t="shared" si="62"/>
        <v>1090</v>
      </c>
      <c r="M116" s="89">
        <f>M113+M114+M115</f>
        <v>1259.2000000000003</v>
      </c>
      <c r="N116" s="89">
        <f>N113+N114+N115</f>
        <v>451.41499999999996</v>
      </c>
      <c r="O116" s="89">
        <f>O113+O114+O115</f>
        <v>541.68999999999994</v>
      </c>
      <c r="P116" s="89">
        <f t="shared" si="62"/>
        <v>5176.54</v>
      </c>
      <c r="Q116" s="89">
        <f t="shared" si="62"/>
        <v>35.594999999999999</v>
      </c>
      <c r="R116" s="89">
        <f t="shared" si="62"/>
        <v>1000</v>
      </c>
      <c r="S116" s="89">
        <f>S113+S114+S115</f>
        <v>1001.78</v>
      </c>
      <c r="T116" s="89">
        <f>T113+T114+T115</f>
        <v>423.34899999999999</v>
      </c>
      <c r="U116" s="89">
        <f>U113+U114+U115</f>
        <v>428.54899999999998</v>
      </c>
      <c r="V116" s="89">
        <f t="shared" si="62"/>
        <v>5174.76</v>
      </c>
      <c r="W116" s="89">
        <f t="shared" si="62"/>
        <v>30.395</v>
      </c>
      <c r="X116" s="53"/>
    </row>
    <row r="117" spans="1:24" s="96" customFormat="1" x14ac:dyDescent="0.25">
      <c r="A117" s="93"/>
      <c r="B117" s="94"/>
      <c r="C117" s="91"/>
      <c r="D117" s="89"/>
      <c r="E117" s="89"/>
      <c r="F117" s="89"/>
      <c r="G117" s="89"/>
      <c r="H117" s="89"/>
      <c r="I117" s="89"/>
      <c r="J117" s="89"/>
      <c r="K117" s="89"/>
      <c r="L117" s="89"/>
      <c r="M117" s="89"/>
      <c r="N117" s="89"/>
      <c r="O117" s="89"/>
      <c r="P117" s="89"/>
      <c r="Q117" s="95"/>
      <c r="R117" s="92"/>
      <c r="S117" s="92"/>
      <c r="T117" s="92"/>
      <c r="U117" s="92"/>
      <c r="V117" s="92"/>
      <c r="W117" s="92"/>
      <c r="X117" s="53"/>
    </row>
    <row r="118" spans="1:24" s="3" customFormat="1" ht="15.75" customHeight="1" x14ac:dyDescent="0.25">
      <c r="A118" s="97"/>
      <c r="B118" s="98" t="s">
        <v>101</v>
      </c>
      <c r="C118" s="99"/>
      <c r="D118" s="88">
        <f>D113-D12-D15-D21-D29-D33-D87-D96-D103-D104-D109-D110-D111-D95</f>
        <v>4700.9150000000009</v>
      </c>
      <c r="E118" s="88">
        <f t="shared" ref="E118:W118" si="63">E113-E12-E15-E21-E29-E33-E87-E96-E103-E104-E109-E110-E111-E95</f>
        <v>0.81999999999999851</v>
      </c>
      <c r="F118" s="88">
        <f t="shared" si="63"/>
        <v>1918.7200000000003</v>
      </c>
      <c r="G118" s="88">
        <f t="shared" si="63"/>
        <v>3515.5250000000001</v>
      </c>
      <c r="H118" s="88">
        <f t="shared" si="63"/>
        <v>321.54000000000008</v>
      </c>
      <c r="I118" s="88">
        <f t="shared" si="63"/>
        <v>322.36</v>
      </c>
      <c r="J118" s="88">
        <f t="shared" si="63"/>
        <v>3104.1099999999997</v>
      </c>
      <c r="K118" s="95">
        <f t="shared" si="63"/>
        <v>-6.2172489379008766E-15</v>
      </c>
      <c r="L118" s="88">
        <f t="shared" si="63"/>
        <v>0</v>
      </c>
      <c r="M118" s="88">
        <f t="shared" si="63"/>
        <v>1066.0300000000002</v>
      </c>
      <c r="N118" s="88">
        <f t="shared" si="63"/>
        <v>213.59999999999997</v>
      </c>
      <c r="O118" s="88">
        <f t="shared" si="63"/>
        <v>213.59999999999994</v>
      </c>
      <c r="P118" s="88">
        <f t="shared" si="63"/>
        <v>2038.08</v>
      </c>
      <c r="Q118" s="88">
        <f t="shared" si="63"/>
        <v>-8.8817841970012523E-16</v>
      </c>
      <c r="R118" s="88">
        <f t="shared" si="63"/>
        <v>0</v>
      </c>
      <c r="S118" s="88">
        <f t="shared" si="63"/>
        <v>898.61</v>
      </c>
      <c r="T118" s="88">
        <f>T113-T12-T15-T21-T29-T33-T87-T96-T103-T104-T109-T110-T111-T95</f>
        <v>139.02999999999997</v>
      </c>
      <c r="U118" s="88">
        <f t="shared" si="63"/>
        <v>139.02999999999997</v>
      </c>
      <c r="V118" s="88">
        <f t="shared" si="63"/>
        <v>1139.4700000000003</v>
      </c>
      <c r="W118" s="88">
        <f t="shared" si="63"/>
        <v>0</v>
      </c>
      <c r="X118" s="53"/>
    </row>
    <row r="119" spans="1:24" s="3" customFormat="1" ht="17.25" customHeight="1" x14ac:dyDescent="0.2">
      <c r="A119" s="100"/>
      <c r="B119" s="101"/>
      <c r="C119" s="102"/>
      <c r="D119" s="85"/>
      <c r="E119" s="85"/>
      <c r="F119" s="85"/>
      <c r="G119" s="85"/>
      <c r="H119" s="85"/>
      <c r="I119" s="85"/>
      <c r="J119" s="85"/>
      <c r="K119" s="85"/>
      <c r="L119" s="85"/>
      <c r="M119" s="85"/>
      <c r="N119" s="85"/>
      <c r="O119" s="85"/>
      <c r="P119" s="85"/>
      <c r="Q119" s="85"/>
      <c r="R119" s="85"/>
      <c r="S119" s="85"/>
      <c r="T119" s="85"/>
      <c r="U119" s="85"/>
      <c r="V119" s="85"/>
      <c r="W119" s="85"/>
      <c r="X119" s="53"/>
    </row>
    <row r="120" spans="1:24" s="3" customFormat="1" ht="17.25" customHeight="1" x14ac:dyDescent="0.2">
      <c r="A120" s="100"/>
      <c r="B120" s="101" t="s">
        <v>102</v>
      </c>
      <c r="C120" s="102"/>
      <c r="D120" s="85">
        <f>D118+D14+D85+D86+D96+D103+D104+D109+D112</f>
        <v>5484.2450000000008</v>
      </c>
      <c r="E120" s="85">
        <f t="shared" ref="E120:W120" si="64">E118+E14+E85+E86+E96+E103+E104+E109+E112</f>
        <v>7.8299999999999983</v>
      </c>
      <c r="F120" s="85">
        <f>F118+F14+F85+F86+F96+F103+F104+F109+F112</f>
        <v>2918.7200000000003</v>
      </c>
      <c r="G120" s="85">
        <f t="shared" si="64"/>
        <v>3598.855</v>
      </c>
      <c r="H120" s="85">
        <f t="shared" si="64"/>
        <v>384.75000000000011</v>
      </c>
      <c r="I120" s="85">
        <f t="shared" si="64"/>
        <v>382.96</v>
      </c>
      <c r="J120" s="85">
        <f t="shared" si="64"/>
        <v>4804.1099999999997</v>
      </c>
      <c r="K120" s="85">
        <f t="shared" si="64"/>
        <v>9.6199999999999903</v>
      </c>
      <c r="L120" s="85">
        <f t="shared" si="64"/>
        <v>1000</v>
      </c>
      <c r="M120" s="85">
        <f t="shared" si="64"/>
        <v>1066.0300000000002</v>
      </c>
      <c r="N120" s="85">
        <f t="shared" si="64"/>
        <v>324.16499999999996</v>
      </c>
      <c r="O120" s="85">
        <f t="shared" si="64"/>
        <v>313.57999999999987</v>
      </c>
      <c r="P120" s="85">
        <f t="shared" si="64"/>
        <v>4738.08</v>
      </c>
      <c r="Q120" s="85">
        <f t="shared" si="64"/>
        <v>20.204999999999998</v>
      </c>
      <c r="R120" s="85">
        <f t="shared" si="64"/>
        <v>1000</v>
      </c>
      <c r="S120" s="85">
        <f t="shared" si="64"/>
        <v>898.61</v>
      </c>
      <c r="T120" s="85">
        <f t="shared" si="64"/>
        <v>304.02999999999997</v>
      </c>
      <c r="U120" s="85">
        <f t="shared" si="64"/>
        <v>304.02999999999997</v>
      </c>
      <c r="V120" s="85">
        <f t="shared" si="64"/>
        <v>4839.47</v>
      </c>
      <c r="W120" s="85">
        <f t="shared" si="64"/>
        <v>20.204999999999998</v>
      </c>
      <c r="X120" s="53"/>
    </row>
    <row r="121" spans="1:24" s="3" customFormat="1" ht="17.25" customHeight="1" x14ac:dyDescent="0.2">
      <c r="A121" s="103"/>
      <c r="B121" s="104" t="s">
        <v>103</v>
      </c>
      <c r="C121" s="105"/>
      <c r="D121" s="21">
        <f>D113-D120</f>
        <v>619</v>
      </c>
      <c r="E121" s="21">
        <f t="shared" ref="E121:U121" si="65">E113-E120</f>
        <v>108.51</v>
      </c>
      <c r="F121" s="21">
        <f>F113-F120</f>
        <v>90</v>
      </c>
      <c r="G121" s="21">
        <f t="shared" si="65"/>
        <v>167.36999999999989</v>
      </c>
      <c r="H121" s="21">
        <f t="shared" si="65"/>
        <v>137.94999999999993</v>
      </c>
      <c r="I121" s="21">
        <f t="shared" si="65"/>
        <v>142.08999999999997</v>
      </c>
      <c r="J121" s="21">
        <f t="shared" si="65"/>
        <v>541.63000000000011</v>
      </c>
      <c r="K121" s="21">
        <f t="shared" si="65"/>
        <v>104.37</v>
      </c>
      <c r="L121" s="21">
        <f t="shared" si="65"/>
        <v>90</v>
      </c>
      <c r="M121" s="21">
        <f t="shared" si="65"/>
        <v>193.17000000000007</v>
      </c>
      <c r="N121" s="21">
        <f t="shared" si="65"/>
        <v>29.860000000000014</v>
      </c>
      <c r="O121" s="21">
        <f t="shared" si="65"/>
        <v>134.23000000000008</v>
      </c>
      <c r="P121" s="21">
        <f>P30</f>
        <v>438.46</v>
      </c>
      <c r="Q121" s="21">
        <f>Q30</f>
        <v>0</v>
      </c>
      <c r="R121" s="21">
        <f t="shared" si="65"/>
        <v>0</v>
      </c>
      <c r="S121" s="21">
        <f t="shared" si="65"/>
        <v>103.16999999999996</v>
      </c>
      <c r="T121" s="21">
        <f t="shared" si="65"/>
        <v>23.470000000000027</v>
      </c>
      <c r="U121" s="21">
        <f t="shared" si="65"/>
        <v>23.470000000000027</v>
      </c>
      <c r="V121" s="21">
        <f>V29</f>
        <v>335.28999999999996</v>
      </c>
      <c r="W121" s="21">
        <f>W29</f>
        <v>0</v>
      </c>
      <c r="X121" s="53"/>
    </row>
    <row r="122" spans="1:24" s="3" customFormat="1" ht="17.25" customHeight="1" x14ac:dyDescent="0.25">
      <c r="A122" s="100"/>
      <c r="B122" s="11" t="s">
        <v>104</v>
      </c>
      <c r="C122" s="11"/>
      <c r="D122" s="77">
        <f>SUM(D120:D121)</f>
        <v>6103.2450000000008</v>
      </c>
      <c r="E122" s="77">
        <f t="shared" ref="E122:W122" si="66">SUM(E120:E121)</f>
        <v>116.34</v>
      </c>
      <c r="F122" s="77">
        <f t="shared" si="66"/>
        <v>3008.7200000000003</v>
      </c>
      <c r="G122" s="77">
        <f t="shared" si="66"/>
        <v>3766.2249999999999</v>
      </c>
      <c r="H122" s="77">
        <f t="shared" si="66"/>
        <v>522.70000000000005</v>
      </c>
      <c r="I122" s="77">
        <f t="shared" si="66"/>
        <v>525.04999999999995</v>
      </c>
      <c r="J122" s="77">
        <f t="shared" si="66"/>
        <v>5345.74</v>
      </c>
      <c r="K122" s="77">
        <f t="shared" si="66"/>
        <v>113.99</v>
      </c>
      <c r="L122" s="77">
        <f t="shared" si="66"/>
        <v>1090</v>
      </c>
      <c r="M122" s="77">
        <f t="shared" si="66"/>
        <v>1259.2000000000003</v>
      </c>
      <c r="N122" s="77">
        <f t="shared" si="66"/>
        <v>354.02499999999998</v>
      </c>
      <c r="O122" s="77">
        <f t="shared" si="66"/>
        <v>447.80999999999995</v>
      </c>
      <c r="P122" s="77">
        <f t="shared" si="66"/>
        <v>5176.54</v>
      </c>
      <c r="Q122" s="51">
        <f>SUM(Q120:Q121)</f>
        <v>20.204999999999998</v>
      </c>
      <c r="R122" s="77">
        <f t="shared" si="66"/>
        <v>1000</v>
      </c>
      <c r="S122" s="77">
        <f>SUM(S120:S121)</f>
        <v>1001.78</v>
      </c>
      <c r="T122" s="77">
        <f>SUM(T120:T121)</f>
        <v>327.5</v>
      </c>
      <c r="U122" s="77">
        <f t="shared" si="66"/>
        <v>327.5</v>
      </c>
      <c r="V122" s="77">
        <f t="shared" si="66"/>
        <v>5174.76</v>
      </c>
      <c r="W122" s="77">
        <f t="shared" si="66"/>
        <v>20.204999999999998</v>
      </c>
      <c r="X122" s="53"/>
    </row>
    <row r="123" spans="1:24" s="3" customFormat="1" ht="17.25" customHeight="1" x14ac:dyDescent="0.25">
      <c r="A123" s="106"/>
      <c r="B123" s="107"/>
      <c r="C123" s="107"/>
      <c r="D123" s="108"/>
      <c r="E123" s="108"/>
      <c r="F123" s="108"/>
      <c r="G123" s="108"/>
      <c r="H123" s="108"/>
      <c r="I123" s="108"/>
      <c r="J123" s="108"/>
      <c r="K123" s="108"/>
      <c r="L123" s="108"/>
      <c r="M123" s="108"/>
      <c r="N123" s="108"/>
      <c r="O123" s="108"/>
      <c r="P123" s="108"/>
      <c r="Q123" s="109"/>
      <c r="R123" s="108"/>
      <c r="S123" s="108"/>
      <c r="T123" s="108"/>
      <c r="U123" s="108"/>
      <c r="V123" s="108"/>
      <c r="W123" s="108"/>
      <c r="X123" s="53"/>
    </row>
    <row r="124" spans="1:24" s="111" customFormat="1" ht="18.75" customHeight="1" x14ac:dyDescent="0.2">
      <c r="A124" s="112"/>
      <c r="B124" s="112"/>
      <c r="C124" s="112"/>
      <c r="D124" s="112"/>
      <c r="E124" s="112"/>
      <c r="F124" s="112"/>
      <c r="G124" s="112"/>
      <c r="H124" s="112"/>
      <c r="I124" s="112"/>
      <c r="J124" s="112"/>
      <c r="K124" s="112"/>
      <c r="L124" s="112"/>
      <c r="M124" s="112"/>
      <c r="N124" s="112"/>
      <c r="O124" s="112"/>
      <c r="P124" s="112"/>
      <c r="Q124" s="112"/>
      <c r="R124" s="112"/>
      <c r="S124" s="112"/>
      <c r="T124" s="112"/>
      <c r="U124" s="112"/>
      <c r="V124" s="112"/>
      <c r="W124" s="112"/>
      <c r="X124" s="110"/>
    </row>
    <row r="125" spans="1:24" ht="12.75" customHeight="1" x14ac:dyDescent="0.25">
      <c r="B125" s="113"/>
      <c r="C125" s="113"/>
      <c r="D125" s="113"/>
      <c r="E125" s="113"/>
      <c r="F125" s="113"/>
      <c r="H125" s="114"/>
      <c r="T125" s="114"/>
      <c r="V125" s="114"/>
      <c r="W125" s="114"/>
    </row>
    <row r="126" spans="1:24" x14ac:dyDescent="0.2">
      <c r="D126" s="115"/>
      <c r="E126" s="115"/>
      <c r="N126" s="114"/>
      <c r="P126" s="114"/>
    </row>
    <row r="127" spans="1:24" x14ac:dyDescent="0.2">
      <c r="D127" s="115"/>
      <c r="E127" s="115"/>
      <c r="H127" s="114"/>
      <c r="P127" s="114"/>
    </row>
    <row r="128" spans="1:24" ht="15" x14ac:dyDescent="0.2">
      <c r="A128" s="4"/>
      <c r="D128" s="115"/>
      <c r="E128" s="115"/>
      <c r="J128" s="114"/>
      <c r="X128" s="4"/>
    </row>
    <row r="129" spans="1:24" ht="15" x14ac:dyDescent="0.2">
      <c r="A129" s="4"/>
      <c r="C129" s="114"/>
      <c r="D129" s="115"/>
      <c r="E129" s="115"/>
      <c r="N129" s="114"/>
      <c r="X129" s="4"/>
    </row>
    <row r="130" spans="1:24" ht="15" x14ac:dyDescent="0.2">
      <c r="A130" s="4"/>
      <c r="D130" s="115"/>
      <c r="E130" s="115"/>
      <c r="X130" s="4"/>
    </row>
    <row r="131" spans="1:24" ht="15" x14ac:dyDescent="0.2">
      <c r="A131" s="4"/>
      <c r="D131" s="115"/>
      <c r="E131" s="115"/>
      <c r="X131" s="4"/>
    </row>
    <row r="132" spans="1:24" ht="15" x14ac:dyDescent="0.2">
      <c r="A132" s="4"/>
      <c r="D132" s="115"/>
      <c r="E132" s="115"/>
      <c r="X132" s="4"/>
    </row>
    <row r="133" spans="1:24" ht="15" x14ac:dyDescent="0.2">
      <c r="A133" s="4"/>
      <c r="D133" s="115"/>
      <c r="E133" s="115"/>
      <c r="X133" s="4"/>
    </row>
    <row r="134" spans="1:24" ht="15" x14ac:dyDescent="0.2">
      <c r="A134" s="4"/>
      <c r="D134" s="115"/>
      <c r="E134" s="115"/>
      <c r="X134" s="4"/>
    </row>
    <row r="135" spans="1:24" ht="15" x14ac:dyDescent="0.2">
      <c r="A135" s="4"/>
      <c r="D135" s="115"/>
      <c r="E135" s="115"/>
      <c r="X135" s="4"/>
    </row>
    <row r="138" spans="1:24" x14ac:dyDescent="0.2">
      <c r="B138" s="116"/>
    </row>
    <row r="139" spans="1:24" x14ac:dyDescent="0.2">
      <c r="B139" s="116"/>
    </row>
    <row r="140" spans="1:24" x14ac:dyDescent="0.2">
      <c r="B140" s="116"/>
    </row>
    <row r="141" spans="1:24" x14ac:dyDescent="0.2">
      <c r="B141" s="116"/>
    </row>
    <row r="142" spans="1:24" x14ac:dyDescent="0.2">
      <c r="B142" s="116"/>
    </row>
    <row r="143" spans="1:24" x14ac:dyDescent="0.2">
      <c r="B143" s="116"/>
    </row>
    <row r="191" spans="1:24" ht="15" x14ac:dyDescent="0.2">
      <c r="A191" s="4"/>
      <c r="D191" s="4"/>
      <c r="E191" s="4"/>
      <c r="P191" s="4">
        <f>P190+P185+P179</f>
        <v>0</v>
      </c>
      <c r="X191" s="4"/>
    </row>
  </sheetData>
  <mergeCells count="20">
    <mergeCell ref="H6:I6"/>
    <mergeCell ref="J6:K6"/>
    <mergeCell ref="L6:M6"/>
    <mergeCell ref="N6:O6"/>
    <mergeCell ref="A1:W1"/>
    <mergeCell ref="A2:W2"/>
    <mergeCell ref="A3:W3"/>
    <mergeCell ref="A4:W4"/>
    <mergeCell ref="A5:A7"/>
    <mergeCell ref="B5:B7"/>
    <mergeCell ref="C5:C7"/>
    <mergeCell ref="D5:K5"/>
    <mergeCell ref="L5:Q5"/>
    <mergeCell ref="R5:W5"/>
    <mergeCell ref="P6:Q6"/>
    <mergeCell ref="R6:S6"/>
    <mergeCell ref="T6:U6"/>
    <mergeCell ref="V6:W6"/>
    <mergeCell ref="D6:E6"/>
    <mergeCell ref="F6:G6"/>
  </mergeCells>
  <printOptions horizontalCentered="1" gridLines="1"/>
  <pageMargins left="0.19685039370078741" right="0.15748031496062992" top="0.55118110236220474" bottom="0.23622047244094491" header="0.27559055118110237" footer="0.15748031496062992"/>
  <pageSetup paperSize="9" scale="49" fitToHeight="0" orientation="landscape" r:id="rId1"/>
  <headerFooter alignWithMargins="0">
    <oddHeader>&amp;R&amp;"Arial,Bold"&amp;14&amp;A</oddHeader>
  </headerFooter>
  <rowBreaks count="2" manualBreakCount="2">
    <brk id="63" max="22" man="1"/>
    <brk id="122" max="22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5"/>
  <sheetViews>
    <sheetView topLeftCell="A4" zoomScaleNormal="100" workbookViewId="0">
      <selection activeCell="E24" sqref="E24"/>
    </sheetView>
  </sheetViews>
  <sheetFormatPr defaultColWidth="14.7109375" defaultRowHeight="12.75" x14ac:dyDescent="0.2"/>
  <cols>
    <col min="1" max="1" width="6.42578125" style="629" bestFit="1" customWidth="1"/>
    <col min="2" max="2" width="39.140625" style="614" customWidth="1"/>
    <col min="3" max="3" width="7.140625" style="629" bestFit="1" customWidth="1"/>
    <col min="4" max="4" width="14.5703125" style="614" customWidth="1"/>
    <col min="5" max="5" width="14" style="614" customWidth="1"/>
    <col min="6" max="6" width="14.140625" style="614" customWidth="1"/>
    <col min="7" max="245" width="14.7109375" style="614"/>
    <col min="246" max="246" width="6.42578125" style="614" bestFit="1" customWidth="1"/>
    <col min="247" max="247" width="56.85546875" style="614" customWidth="1"/>
    <col min="248" max="248" width="7.140625" style="614" bestFit="1" customWidth="1"/>
    <col min="249" max="249" width="16.5703125" style="614" customWidth="1"/>
    <col min="250" max="250" width="14.85546875" style="614" customWidth="1"/>
    <col min="251" max="251" width="16.42578125" style="614" bestFit="1" customWidth="1"/>
    <col min="252" max="501" width="14.7109375" style="614"/>
    <col min="502" max="502" width="6.42578125" style="614" bestFit="1" customWidth="1"/>
    <col min="503" max="503" width="56.85546875" style="614" customWidth="1"/>
    <col min="504" max="504" width="7.140625" style="614" bestFit="1" customWidth="1"/>
    <col min="505" max="505" width="16.5703125" style="614" customWidth="1"/>
    <col min="506" max="506" width="14.85546875" style="614" customWidth="1"/>
    <col min="507" max="507" width="16.42578125" style="614" bestFit="1" customWidth="1"/>
    <col min="508" max="757" width="14.7109375" style="614"/>
    <col min="758" max="758" width="6.42578125" style="614" bestFit="1" customWidth="1"/>
    <col min="759" max="759" width="56.85546875" style="614" customWidth="1"/>
    <col min="760" max="760" width="7.140625" style="614" bestFit="1" customWidth="1"/>
    <col min="761" max="761" width="16.5703125" style="614" customWidth="1"/>
    <col min="762" max="762" width="14.85546875" style="614" customWidth="1"/>
    <col min="763" max="763" width="16.42578125" style="614" bestFit="1" customWidth="1"/>
    <col min="764" max="1013" width="14.7109375" style="614"/>
    <col min="1014" max="1014" width="6.42578125" style="614" bestFit="1" customWidth="1"/>
    <col min="1015" max="1015" width="56.85546875" style="614" customWidth="1"/>
    <col min="1016" max="1016" width="7.140625" style="614" bestFit="1" customWidth="1"/>
    <col min="1017" max="1017" width="16.5703125" style="614" customWidth="1"/>
    <col min="1018" max="1018" width="14.85546875" style="614" customWidth="1"/>
    <col min="1019" max="1019" width="16.42578125" style="614" bestFit="1" customWidth="1"/>
    <col min="1020" max="1269" width="14.7109375" style="614"/>
    <col min="1270" max="1270" width="6.42578125" style="614" bestFit="1" customWidth="1"/>
    <col min="1271" max="1271" width="56.85546875" style="614" customWidth="1"/>
    <col min="1272" max="1272" width="7.140625" style="614" bestFit="1" customWidth="1"/>
    <col min="1273" max="1273" width="16.5703125" style="614" customWidth="1"/>
    <col min="1274" max="1274" width="14.85546875" style="614" customWidth="1"/>
    <col min="1275" max="1275" width="16.42578125" style="614" bestFit="1" customWidth="1"/>
    <col min="1276" max="1525" width="14.7109375" style="614"/>
    <col min="1526" max="1526" width="6.42578125" style="614" bestFit="1" customWidth="1"/>
    <col min="1527" max="1527" width="56.85546875" style="614" customWidth="1"/>
    <col min="1528" max="1528" width="7.140625" style="614" bestFit="1" customWidth="1"/>
    <col min="1529" max="1529" width="16.5703125" style="614" customWidth="1"/>
    <col min="1530" max="1530" width="14.85546875" style="614" customWidth="1"/>
    <col min="1531" max="1531" width="16.42578125" style="614" bestFit="1" customWidth="1"/>
    <col min="1532" max="1781" width="14.7109375" style="614"/>
    <col min="1782" max="1782" width="6.42578125" style="614" bestFit="1" customWidth="1"/>
    <col min="1783" max="1783" width="56.85546875" style="614" customWidth="1"/>
    <col min="1784" max="1784" width="7.140625" style="614" bestFit="1" customWidth="1"/>
    <col min="1785" max="1785" width="16.5703125" style="614" customWidth="1"/>
    <col min="1786" max="1786" width="14.85546875" style="614" customWidth="1"/>
    <col min="1787" max="1787" width="16.42578125" style="614" bestFit="1" customWidth="1"/>
    <col min="1788" max="2037" width="14.7109375" style="614"/>
    <col min="2038" max="2038" width="6.42578125" style="614" bestFit="1" customWidth="1"/>
    <col min="2039" max="2039" width="56.85546875" style="614" customWidth="1"/>
    <col min="2040" max="2040" width="7.140625" style="614" bestFit="1" customWidth="1"/>
    <col min="2041" max="2041" width="16.5703125" style="614" customWidth="1"/>
    <col min="2042" max="2042" width="14.85546875" style="614" customWidth="1"/>
    <col min="2043" max="2043" width="16.42578125" style="614" bestFit="1" customWidth="1"/>
    <col min="2044" max="2293" width="14.7109375" style="614"/>
    <col min="2294" max="2294" width="6.42578125" style="614" bestFit="1" customWidth="1"/>
    <col min="2295" max="2295" width="56.85546875" style="614" customWidth="1"/>
    <col min="2296" max="2296" width="7.140625" style="614" bestFit="1" customWidth="1"/>
    <col min="2297" max="2297" width="16.5703125" style="614" customWidth="1"/>
    <col min="2298" max="2298" width="14.85546875" style="614" customWidth="1"/>
    <col min="2299" max="2299" width="16.42578125" style="614" bestFit="1" customWidth="1"/>
    <col min="2300" max="2549" width="14.7109375" style="614"/>
    <col min="2550" max="2550" width="6.42578125" style="614" bestFit="1" customWidth="1"/>
    <col min="2551" max="2551" width="56.85546875" style="614" customWidth="1"/>
    <col min="2552" max="2552" width="7.140625" style="614" bestFit="1" customWidth="1"/>
    <col min="2553" max="2553" width="16.5703125" style="614" customWidth="1"/>
    <col min="2554" max="2554" width="14.85546875" style="614" customWidth="1"/>
    <col min="2555" max="2555" width="16.42578125" style="614" bestFit="1" customWidth="1"/>
    <col min="2556" max="2805" width="14.7109375" style="614"/>
    <col min="2806" max="2806" width="6.42578125" style="614" bestFit="1" customWidth="1"/>
    <col min="2807" max="2807" width="56.85546875" style="614" customWidth="1"/>
    <col min="2808" max="2808" width="7.140625" style="614" bestFit="1" customWidth="1"/>
    <col min="2809" max="2809" width="16.5703125" style="614" customWidth="1"/>
    <col min="2810" max="2810" width="14.85546875" style="614" customWidth="1"/>
    <col min="2811" max="2811" width="16.42578125" style="614" bestFit="1" customWidth="1"/>
    <col min="2812" max="3061" width="14.7109375" style="614"/>
    <col min="3062" max="3062" width="6.42578125" style="614" bestFit="1" customWidth="1"/>
    <col min="3063" max="3063" width="56.85546875" style="614" customWidth="1"/>
    <col min="3064" max="3064" width="7.140625" style="614" bestFit="1" customWidth="1"/>
    <col min="3065" max="3065" width="16.5703125" style="614" customWidth="1"/>
    <col min="3066" max="3066" width="14.85546875" style="614" customWidth="1"/>
    <col min="3067" max="3067" width="16.42578125" style="614" bestFit="1" customWidth="1"/>
    <col min="3068" max="3317" width="14.7109375" style="614"/>
    <col min="3318" max="3318" width="6.42578125" style="614" bestFit="1" customWidth="1"/>
    <col min="3319" max="3319" width="56.85546875" style="614" customWidth="1"/>
    <col min="3320" max="3320" width="7.140625" style="614" bestFit="1" customWidth="1"/>
    <col min="3321" max="3321" width="16.5703125" style="614" customWidth="1"/>
    <col min="3322" max="3322" width="14.85546875" style="614" customWidth="1"/>
    <col min="3323" max="3323" width="16.42578125" style="614" bestFit="1" customWidth="1"/>
    <col min="3324" max="3573" width="14.7109375" style="614"/>
    <col min="3574" max="3574" width="6.42578125" style="614" bestFit="1" customWidth="1"/>
    <col min="3575" max="3575" width="56.85546875" style="614" customWidth="1"/>
    <col min="3576" max="3576" width="7.140625" style="614" bestFit="1" customWidth="1"/>
    <col min="3577" max="3577" width="16.5703125" style="614" customWidth="1"/>
    <col min="3578" max="3578" width="14.85546875" style="614" customWidth="1"/>
    <col min="3579" max="3579" width="16.42578125" style="614" bestFit="1" customWidth="1"/>
    <col min="3580" max="3829" width="14.7109375" style="614"/>
    <col min="3830" max="3830" width="6.42578125" style="614" bestFit="1" customWidth="1"/>
    <col min="3831" max="3831" width="56.85546875" style="614" customWidth="1"/>
    <col min="3832" max="3832" width="7.140625" style="614" bestFit="1" customWidth="1"/>
    <col min="3833" max="3833" width="16.5703125" style="614" customWidth="1"/>
    <col min="3834" max="3834" width="14.85546875" style="614" customWidth="1"/>
    <col min="3835" max="3835" width="16.42578125" style="614" bestFit="1" customWidth="1"/>
    <col min="3836" max="4085" width="14.7109375" style="614"/>
    <col min="4086" max="4086" width="6.42578125" style="614" bestFit="1" customWidth="1"/>
    <col min="4087" max="4087" width="56.85546875" style="614" customWidth="1"/>
    <col min="4088" max="4088" width="7.140625" style="614" bestFit="1" customWidth="1"/>
    <col min="4089" max="4089" width="16.5703125" style="614" customWidth="1"/>
    <col min="4090" max="4090" width="14.85546875" style="614" customWidth="1"/>
    <col min="4091" max="4091" width="16.42578125" style="614" bestFit="1" customWidth="1"/>
    <col min="4092" max="4341" width="14.7109375" style="614"/>
    <col min="4342" max="4342" width="6.42578125" style="614" bestFit="1" customWidth="1"/>
    <col min="4343" max="4343" width="56.85546875" style="614" customWidth="1"/>
    <col min="4344" max="4344" width="7.140625" style="614" bestFit="1" customWidth="1"/>
    <col min="4345" max="4345" width="16.5703125" style="614" customWidth="1"/>
    <col min="4346" max="4346" width="14.85546875" style="614" customWidth="1"/>
    <col min="4347" max="4347" width="16.42578125" style="614" bestFit="1" customWidth="1"/>
    <col min="4348" max="4597" width="14.7109375" style="614"/>
    <col min="4598" max="4598" width="6.42578125" style="614" bestFit="1" customWidth="1"/>
    <col min="4599" max="4599" width="56.85546875" style="614" customWidth="1"/>
    <col min="4600" max="4600" width="7.140625" style="614" bestFit="1" customWidth="1"/>
    <col min="4601" max="4601" width="16.5703125" style="614" customWidth="1"/>
    <col min="4602" max="4602" width="14.85546875" style="614" customWidth="1"/>
    <col min="4603" max="4603" width="16.42578125" style="614" bestFit="1" customWidth="1"/>
    <col min="4604" max="4853" width="14.7109375" style="614"/>
    <col min="4854" max="4854" width="6.42578125" style="614" bestFit="1" customWidth="1"/>
    <col min="4855" max="4855" width="56.85546875" style="614" customWidth="1"/>
    <col min="4856" max="4856" width="7.140625" style="614" bestFit="1" customWidth="1"/>
    <col min="4857" max="4857" width="16.5703125" style="614" customWidth="1"/>
    <col min="4858" max="4858" width="14.85546875" style="614" customWidth="1"/>
    <col min="4859" max="4859" width="16.42578125" style="614" bestFit="1" customWidth="1"/>
    <col min="4860" max="5109" width="14.7109375" style="614"/>
    <col min="5110" max="5110" width="6.42578125" style="614" bestFit="1" customWidth="1"/>
    <col min="5111" max="5111" width="56.85546875" style="614" customWidth="1"/>
    <col min="5112" max="5112" width="7.140625" style="614" bestFit="1" customWidth="1"/>
    <col min="5113" max="5113" width="16.5703125" style="614" customWidth="1"/>
    <col min="5114" max="5114" width="14.85546875" style="614" customWidth="1"/>
    <col min="5115" max="5115" width="16.42578125" style="614" bestFit="1" customWidth="1"/>
    <col min="5116" max="5365" width="14.7109375" style="614"/>
    <col min="5366" max="5366" width="6.42578125" style="614" bestFit="1" customWidth="1"/>
    <col min="5367" max="5367" width="56.85546875" style="614" customWidth="1"/>
    <col min="5368" max="5368" width="7.140625" style="614" bestFit="1" customWidth="1"/>
    <col min="5369" max="5369" width="16.5703125" style="614" customWidth="1"/>
    <col min="5370" max="5370" width="14.85546875" style="614" customWidth="1"/>
    <col min="5371" max="5371" width="16.42578125" style="614" bestFit="1" customWidth="1"/>
    <col min="5372" max="5621" width="14.7109375" style="614"/>
    <col min="5622" max="5622" width="6.42578125" style="614" bestFit="1" customWidth="1"/>
    <col min="5623" max="5623" width="56.85546875" style="614" customWidth="1"/>
    <col min="5624" max="5624" width="7.140625" style="614" bestFit="1" customWidth="1"/>
    <col min="5625" max="5625" width="16.5703125" style="614" customWidth="1"/>
    <col min="5626" max="5626" width="14.85546875" style="614" customWidth="1"/>
    <col min="5627" max="5627" width="16.42578125" style="614" bestFit="1" customWidth="1"/>
    <col min="5628" max="5877" width="14.7109375" style="614"/>
    <col min="5878" max="5878" width="6.42578125" style="614" bestFit="1" customWidth="1"/>
    <col min="5879" max="5879" width="56.85546875" style="614" customWidth="1"/>
    <col min="5880" max="5880" width="7.140625" style="614" bestFit="1" customWidth="1"/>
    <col min="5881" max="5881" width="16.5703125" style="614" customWidth="1"/>
    <col min="5882" max="5882" width="14.85546875" style="614" customWidth="1"/>
    <col min="5883" max="5883" width="16.42578125" style="614" bestFit="1" customWidth="1"/>
    <col min="5884" max="6133" width="14.7109375" style="614"/>
    <col min="6134" max="6134" width="6.42578125" style="614" bestFit="1" customWidth="1"/>
    <col min="6135" max="6135" width="56.85546875" style="614" customWidth="1"/>
    <col min="6136" max="6136" width="7.140625" style="614" bestFit="1" customWidth="1"/>
    <col min="6137" max="6137" width="16.5703125" style="614" customWidth="1"/>
    <col min="6138" max="6138" width="14.85546875" style="614" customWidth="1"/>
    <col min="6139" max="6139" width="16.42578125" style="614" bestFit="1" customWidth="1"/>
    <col min="6140" max="6389" width="14.7109375" style="614"/>
    <col min="6390" max="6390" width="6.42578125" style="614" bestFit="1" customWidth="1"/>
    <col min="6391" max="6391" width="56.85546875" style="614" customWidth="1"/>
    <col min="6392" max="6392" width="7.140625" style="614" bestFit="1" customWidth="1"/>
    <col min="6393" max="6393" width="16.5703125" style="614" customWidth="1"/>
    <col min="6394" max="6394" width="14.85546875" style="614" customWidth="1"/>
    <col min="6395" max="6395" width="16.42578125" style="614" bestFit="1" customWidth="1"/>
    <col min="6396" max="6645" width="14.7109375" style="614"/>
    <col min="6646" max="6646" width="6.42578125" style="614" bestFit="1" customWidth="1"/>
    <col min="6647" max="6647" width="56.85546875" style="614" customWidth="1"/>
    <col min="6648" max="6648" width="7.140625" style="614" bestFit="1" customWidth="1"/>
    <col min="6649" max="6649" width="16.5703125" style="614" customWidth="1"/>
    <col min="6650" max="6650" width="14.85546875" style="614" customWidth="1"/>
    <col min="6651" max="6651" width="16.42578125" style="614" bestFit="1" customWidth="1"/>
    <col min="6652" max="6901" width="14.7109375" style="614"/>
    <col min="6902" max="6902" width="6.42578125" style="614" bestFit="1" customWidth="1"/>
    <col min="6903" max="6903" width="56.85546875" style="614" customWidth="1"/>
    <col min="6904" max="6904" width="7.140625" style="614" bestFit="1" customWidth="1"/>
    <col min="6905" max="6905" width="16.5703125" style="614" customWidth="1"/>
    <col min="6906" max="6906" width="14.85546875" style="614" customWidth="1"/>
    <col min="6907" max="6907" width="16.42578125" style="614" bestFit="1" customWidth="1"/>
    <col min="6908" max="7157" width="14.7109375" style="614"/>
    <col min="7158" max="7158" width="6.42578125" style="614" bestFit="1" customWidth="1"/>
    <col min="7159" max="7159" width="56.85546875" style="614" customWidth="1"/>
    <col min="7160" max="7160" width="7.140625" style="614" bestFit="1" customWidth="1"/>
    <col min="7161" max="7161" width="16.5703125" style="614" customWidth="1"/>
    <col min="7162" max="7162" width="14.85546875" style="614" customWidth="1"/>
    <col min="7163" max="7163" width="16.42578125" style="614" bestFit="1" customWidth="1"/>
    <col min="7164" max="7413" width="14.7109375" style="614"/>
    <col min="7414" max="7414" width="6.42578125" style="614" bestFit="1" customWidth="1"/>
    <col min="7415" max="7415" width="56.85546875" style="614" customWidth="1"/>
    <col min="7416" max="7416" width="7.140625" style="614" bestFit="1" customWidth="1"/>
    <col min="7417" max="7417" width="16.5703125" style="614" customWidth="1"/>
    <col min="7418" max="7418" width="14.85546875" style="614" customWidth="1"/>
    <col min="7419" max="7419" width="16.42578125" style="614" bestFit="1" customWidth="1"/>
    <col min="7420" max="7669" width="14.7109375" style="614"/>
    <col min="7670" max="7670" width="6.42578125" style="614" bestFit="1" customWidth="1"/>
    <col min="7671" max="7671" width="56.85546875" style="614" customWidth="1"/>
    <col min="7672" max="7672" width="7.140625" style="614" bestFit="1" customWidth="1"/>
    <col min="7673" max="7673" width="16.5703125" style="614" customWidth="1"/>
    <col min="7674" max="7674" width="14.85546875" style="614" customWidth="1"/>
    <col min="7675" max="7675" width="16.42578125" style="614" bestFit="1" customWidth="1"/>
    <col min="7676" max="7925" width="14.7109375" style="614"/>
    <col min="7926" max="7926" width="6.42578125" style="614" bestFit="1" customWidth="1"/>
    <col min="7927" max="7927" width="56.85546875" style="614" customWidth="1"/>
    <col min="7928" max="7928" width="7.140625" style="614" bestFit="1" customWidth="1"/>
    <col min="7929" max="7929" width="16.5703125" style="614" customWidth="1"/>
    <col min="7930" max="7930" width="14.85546875" style="614" customWidth="1"/>
    <col min="7931" max="7931" width="16.42578125" style="614" bestFit="1" customWidth="1"/>
    <col min="7932" max="8181" width="14.7109375" style="614"/>
    <col min="8182" max="8182" width="6.42578125" style="614" bestFit="1" customWidth="1"/>
    <col min="8183" max="8183" width="56.85546875" style="614" customWidth="1"/>
    <col min="8184" max="8184" width="7.140625" style="614" bestFit="1" customWidth="1"/>
    <col min="8185" max="8185" width="16.5703125" style="614" customWidth="1"/>
    <col min="8186" max="8186" width="14.85546875" style="614" customWidth="1"/>
    <col min="8187" max="8187" width="16.42578125" style="614" bestFit="1" customWidth="1"/>
    <col min="8188" max="8437" width="14.7109375" style="614"/>
    <col min="8438" max="8438" width="6.42578125" style="614" bestFit="1" customWidth="1"/>
    <col min="8439" max="8439" width="56.85546875" style="614" customWidth="1"/>
    <col min="8440" max="8440" width="7.140625" style="614" bestFit="1" customWidth="1"/>
    <col min="8441" max="8441" width="16.5703125" style="614" customWidth="1"/>
    <col min="8442" max="8442" width="14.85546875" style="614" customWidth="1"/>
    <col min="8443" max="8443" width="16.42578125" style="614" bestFit="1" customWidth="1"/>
    <col min="8444" max="8693" width="14.7109375" style="614"/>
    <col min="8694" max="8694" width="6.42578125" style="614" bestFit="1" customWidth="1"/>
    <col min="8695" max="8695" width="56.85546875" style="614" customWidth="1"/>
    <col min="8696" max="8696" width="7.140625" style="614" bestFit="1" customWidth="1"/>
    <col min="8697" max="8697" width="16.5703125" style="614" customWidth="1"/>
    <col min="8698" max="8698" width="14.85546875" style="614" customWidth="1"/>
    <col min="8699" max="8699" width="16.42578125" style="614" bestFit="1" customWidth="1"/>
    <col min="8700" max="8949" width="14.7109375" style="614"/>
    <col min="8950" max="8950" width="6.42578125" style="614" bestFit="1" customWidth="1"/>
    <col min="8951" max="8951" width="56.85546875" style="614" customWidth="1"/>
    <col min="8952" max="8952" width="7.140625" style="614" bestFit="1" customWidth="1"/>
    <col min="8953" max="8953" width="16.5703125" style="614" customWidth="1"/>
    <col min="8954" max="8954" width="14.85546875" style="614" customWidth="1"/>
    <col min="8955" max="8955" width="16.42578125" style="614" bestFit="1" customWidth="1"/>
    <col min="8956" max="9205" width="14.7109375" style="614"/>
    <col min="9206" max="9206" width="6.42578125" style="614" bestFit="1" customWidth="1"/>
    <col min="9207" max="9207" width="56.85546875" style="614" customWidth="1"/>
    <col min="9208" max="9208" width="7.140625" style="614" bestFit="1" customWidth="1"/>
    <col min="9209" max="9209" width="16.5703125" style="614" customWidth="1"/>
    <col min="9210" max="9210" width="14.85546875" style="614" customWidth="1"/>
    <col min="9211" max="9211" width="16.42578125" style="614" bestFit="1" customWidth="1"/>
    <col min="9212" max="9461" width="14.7109375" style="614"/>
    <col min="9462" max="9462" width="6.42578125" style="614" bestFit="1" customWidth="1"/>
    <col min="9463" max="9463" width="56.85546875" style="614" customWidth="1"/>
    <col min="9464" max="9464" width="7.140625" style="614" bestFit="1" customWidth="1"/>
    <col min="9465" max="9465" width="16.5703125" style="614" customWidth="1"/>
    <col min="9466" max="9466" width="14.85546875" style="614" customWidth="1"/>
    <col min="9467" max="9467" width="16.42578125" style="614" bestFit="1" customWidth="1"/>
    <col min="9468" max="9717" width="14.7109375" style="614"/>
    <col min="9718" max="9718" width="6.42578125" style="614" bestFit="1" customWidth="1"/>
    <col min="9719" max="9719" width="56.85546875" style="614" customWidth="1"/>
    <col min="9720" max="9720" width="7.140625" style="614" bestFit="1" customWidth="1"/>
    <col min="9721" max="9721" width="16.5703125" style="614" customWidth="1"/>
    <col min="9722" max="9722" width="14.85546875" style="614" customWidth="1"/>
    <col min="9723" max="9723" width="16.42578125" style="614" bestFit="1" customWidth="1"/>
    <col min="9724" max="9973" width="14.7109375" style="614"/>
    <col min="9974" max="9974" width="6.42578125" style="614" bestFit="1" customWidth="1"/>
    <col min="9975" max="9975" width="56.85546875" style="614" customWidth="1"/>
    <col min="9976" max="9976" width="7.140625" style="614" bestFit="1" customWidth="1"/>
    <col min="9977" max="9977" width="16.5703125" style="614" customWidth="1"/>
    <col min="9978" max="9978" width="14.85546875" style="614" customWidth="1"/>
    <col min="9979" max="9979" width="16.42578125" style="614" bestFit="1" customWidth="1"/>
    <col min="9980" max="10229" width="14.7109375" style="614"/>
    <col min="10230" max="10230" width="6.42578125" style="614" bestFit="1" customWidth="1"/>
    <col min="10231" max="10231" width="56.85546875" style="614" customWidth="1"/>
    <col min="10232" max="10232" width="7.140625" style="614" bestFit="1" customWidth="1"/>
    <col min="10233" max="10233" width="16.5703125" style="614" customWidth="1"/>
    <col min="10234" max="10234" width="14.85546875" style="614" customWidth="1"/>
    <col min="10235" max="10235" width="16.42578125" style="614" bestFit="1" customWidth="1"/>
    <col min="10236" max="10485" width="14.7109375" style="614"/>
    <col min="10486" max="10486" width="6.42578125" style="614" bestFit="1" customWidth="1"/>
    <col min="10487" max="10487" width="56.85546875" style="614" customWidth="1"/>
    <col min="10488" max="10488" width="7.140625" style="614" bestFit="1" customWidth="1"/>
    <col min="10489" max="10489" width="16.5703125" style="614" customWidth="1"/>
    <col min="10490" max="10490" width="14.85546875" style="614" customWidth="1"/>
    <col min="10491" max="10491" width="16.42578125" style="614" bestFit="1" customWidth="1"/>
    <col min="10492" max="10741" width="14.7109375" style="614"/>
    <col min="10742" max="10742" width="6.42578125" style="614" bestFit="1" customWidth="1"/>
    <col min="10743" max="10743" width="56.85546875" style="614" customWidth="1"/>
    <col min="10744" max="10744" width="7.140625" style="614" bestFit="1" customWidth="1"/>
    <col min="10745" max="10745" width="16.5703125" style="614" customWidth="1"/>
    <col min="10746" max="10746" width="14.85546875" style="614" customWidth="1"/>
    <col min="10747" max="10747" width="16.42578125" style="614" bestFit="1" customWidth="1"/>
    <col min="10748" max="10997" width="14.7109375" style="614"/>
    <col min="10998" max="10998" width="6.42578125" style="614" bestFit="1" customWidth="1"/>
    <col min="10999" max="10999" width="56.85546875" style="614" customWidth="1"/>
    <col min="11000" max="11000" width="7.140625" style="614" bestFit="1" customWidth="1"/>
    <col min="11001" max="11001" width="16.5703125" style="614" customWidth="1"/>
    <col min="11002" max="11002" width="14.85546875" style="614" customWidth="1"/>
    <col min="11003" max="11003" width="16.42578125" style="614" bestFit="1" customWidth="1"/>
    <col min="11004" max="11253" width="14.7109375" style="614"/>
    <col min="11254" max="11254" width="6.42578125" style="614" bestFit="1" customWidth="1"/>
    <col min="11255" max="11255" width="56.85546875" style="614" customWidth="1"/>
    <col min="11256" max="11256" width="7.140625" style="614" bestFit="1" customWidth="1"/>
    <col min="11257" max="11257" width="16.5703125" style="614" customWidth="1"/>
    <col min="11258" max="11258" width="14.85546875" style="614" customWidth="1"/>
    <col min="11259" max="11259" width="16.42578125" style="614" bestFit="1" customWidth="1"/>
    <col min="11260" max="11509" width="14.7109375" style="614"/>
    <col min="11510" max="11510" width="6.42578125" style="614" bestFit="1" customWidth="1"/>
    <col min="11511" max="11511" width="56.85546875" style="614" customWidth="1"/>
    <col min="11512" max="11512" width="7.140625" style="614" bestFit="1" customWidth="1"/>
    <col min="11513" max="11513" width="16.5703125" style="614" customWidth="1"/>
    <col min="11514" max="11514" width="14.85546875" style="614" customWidth="1"/>
    <col min="11515" max="11515" width="16.42578125" style="614" bestFit="1" customWidth="1"/>
    <col min="11516" max="11765" width="14.7109375" style="614"/>
    <col min="11766" max="11766" width="6.42578125" style="614" bestFit="1" customWidth="1"/>
    <col min="11767" max="11767" width="56.85546875" style="614" customWidth="1"/>
    <col min="11768" max="11768" width="7.140625" style="614" bestFit="1" customWidth="1"/>
    <col min="11769" max="11769" width="16.5703125" style="614" customWidth="1"/>
    <col min="11770" max="11770" width="14.85546875" style="614" customWidth="1"/>
    <col min="11771" max="11771" width="16.42578125" style="614" bestFit="1" customWidth="1"/>
    <col min="11772" max="12021" width="14.7109375" style="614"/>
    <col min="12022" max="12022" width="6.42578125" style="614" bestFit="1" customWidth="1"/>
    <col min="12023" max="12023" width="56.85546875" style="614" customWidth="1"/>
    <col min="12024" max="12024" width="7.140625" style="614" bestFit="1" customWidth="1"/>
    <col min="12025" max="12025" width="16.5703125" style="614" customWidth="1"/>
    <col min="12026" max="12026" width="14.85546875" style="614" customWidth="1"/>
    <col min="12027" max="12027" width="16.42578125" style="614" bestFit="1" customWidth="1"/>
    <col min="12028" max="12277" width="14.7109375" style="614"/>
    <col min="12278" max="12278" width="6.42578125" style="614" bestFit="1" customWidth="1"/>
    <col min="12279" max="12279" width="56.85546875" style="614" customWidth="1"/>
    <col min="12280" max="12280" width="7.140625" style="614" bestFit="1" customWidth="1"/>
    <col min="12281" max="12281" width="16.5703125" style="614" customWidth="1"/>
    <col min="12282" max="12282" width="14.85546875" style="614" customWidth="1"/>
    <col min="12283" max="12283" width="16.42578125" style="614" bestFit="1" customWidth="1"/>
    <col min="12284" max="12533" width="14.7109375" style="614"/>
    <col min="12534" max="12534" width="6.42578125" style="614" bestFit="1" customWidth="1"/>
    <col min="12535" max="12535" width="56.85546875" style="614" customWidth="1"/>
    <col min="12536" max="12536" width="7.140625" style="614" bestFit="1" customWidth="1"/>
    <col min="12537" max="12537" width="16.5703125" style="614" customWidth="1"/>
    <col min="12538" max="12538" width="14.85546875" style="614" customWidth="1"/>
    <col min="12539" max="12539" width="16.42578125" style="614" bestFit="1" customWidth="1"/>
    <col min="12540" max="12789" width="14.7109375" style="614"/>
    <col min="12790" max="12790" width="6.42578125" style="614" bestFit="1" customWidth="1"/>
    <col min="12791" max="12791" width="56.85546875" style="614" customWidth="1"/>
    <col min="12792" max="12792" width="7.140625" style="614" bestFit="1" customWidth="1"/>
    <col min="12793" max="12793" width="16.5703125" style="614" customWidth="1"/>
    <col min="12794" max="12794" width="14.85546875" style="614" customWidth="1"/>
    <col min="12795" max="12795" width="16.42578125" style="614" bestFit="1" customWidth="1"/>
    <col min="12796" max="13045" width="14.7109375" style="614"/>
    <col min="13046" max="13046" width="6.42578125" style="614" bestFit="1" customWidth="1"/>
    <col min="13047" max="13047" width="56.85546875" style="614" customWidth="1"/>
    <col min="13048" max="13048" width="7.140625" style="614" bestFit="1" customWidth="1"/>
    <col min="13049" max="13049" width="16.5703125" style="614" customWidth="1"/>
    <col min="13050" max="13050" width="14.85546875" style="614" customWidth="1"/>
    <col min="13051" max="13051" width="16.42578125" style="614" bestFit="1" customWidth="1"/>
    <col min="13052" max="13301" width="14.7109375" style="614"/>
    <col min="13302" max="13302" width="6.42578125" style="614" bestFit="1" customWidth="1"/>
    <col min="13303" max="13303" width="56.85546875" style="614" customWidth="1"/>
    <col min="13304" max="13304" width="7.140625" style="614" bestFit="1" customWidth="1"/>
    <col min="13305" max="13305" width="16.5703125" style="614" customWidth="1"/>
    <col min="13306" max="13306" width="14.85546875" style="614" customWidth="1"/>
    <col min="13307" max="13307" width="16.42578125" style="614" bestFit="1" customWidth="1"/>
    <col min="13308" max="13557" width="14.7109375" style="614"/>
    <col min="13558" max="13558" width="6.42578125" style="614" bestFit="1" customWidth="1"/>
    <col min="13559" max="13559" width="56.85546875" style="614" customWidth="1"/>
    <col min="13560" max="13560" width="7.140625" style="614" bestFit="1" customWidth="1"/>
    <col min="13561" max="13561" width="16.5703125" style="614" customWidth="1"/>
    <col min="13562" max="13562" width="14.85546875" style="614" customWidth="1"/>
    <col min="13563" max="13563" width="16.42578125" style="614" bestFit="1" customWidth="1"/>
    <col min="13564" max="13813" width="14.7109375" style="614"/>
    <col min="13814" max="13814" width="6.42578125" style="614" bestFit="1" customWidth="1"/>
    <col min="13815" max="13815" width="56.85546875" style="614" customWidth="1"/>
    <col min="13816" max="13816" width="7.140625" style="614" bestFit="1" customWidth="1"/>
    <col min="13817" max="13817" width="16.5703125" style="614" customWidth="1"/>
    <col min="13818" max="13818" width="14.85546875" style="614" customWidth="1"/>
    <col min="13819" max="13819" width="16.42578125" style="614" bestFit="1" customWidth="1"/>
    <col min="13820" max="14069" width="14.7109375" style="614"/>
    <col min="14070" max="14070" width="6.42578125" style="614" bestFit="1" customWidth="1"/>
    <col min="14071" max="14071" width="56.85546875" style="614" customWidth="1"/>
    <col min="14072" max="14072" width="7.140625" style="614" bestFit="1" customWidth="1"/>
    <col min="14073" max="14073" width="16.5703125" style="614" customWidth="1"/>
    <col min="14074" max="14074" width="14.85546875" style="614" customWidth="1"/>
    <col min="14075" max="14075" width="16.42578125" style="614" bestFit="1" customWidth="1"/>
    <col min="14076" max="14325" width="14.7109375" style="614"/>
    <col min="14326" max="14326" width="6.42578125" style="614" bestFit="1" customWidth="1"/>
    <col min="14327" max="14327" width="56.85546875" style="614" customWidth="1"/>
    <col min="14328" max="14328" width="7.140625" style="614" bestFit="1" customWidth="1"/>
    <col min="14329" max="14329" width="16.5703125" style="614" customWidth="1"/>
    <col min="14330" max="14330" width="14.85546875" style="614" customWidth="1"/>
    <col min="14331" max="14331" width="16.42578125" style="614" bestFit="1" customWidth="1"/>
    <col min="14332" max="14581" width="14.7109375" style="614"/>
    <col min="14582" max="14582" width="6.42578125" style="614" bestFit="1" customWidth="1"/>
    <col min="14583" max="14583" width="56.85546875" style="614" customWidth="1"/>
    <col min="14584" max="14584" width="7.140625" style="614" bestFit="1" customWidth="1"/>
    <col min="14585" max="14585" width="16.5703125" style="614" customWidth="1"/>
    <col min="14586" max="14586" width="14.85546875" style="614" customWidth="1"/>
    <col min="14587" max="14587" width="16.42578125" style="614" bestFit="1" customWidth="1"/>
    <col min="14588" max="14837" width="14.7109375" style="614"/>
    <col min="14838" max="14838" width="6.42578125" style="614" bestFit="1" customWidth="1"/>
    <col min="14839" max="14839" width="56.85546875" style="614" customWidth="1"/>
    <col min="14840" max="14840" width="7.140625" style="614" bestFit="1" customWidth="1"/>
    <col min="14841" max="14841" width="16.5703125" style="614" customWidth="1"/>
    <col min="14842" max="14842" width="14.85546875" style="614" customWidth="1"/>
    <col min="14843" max="14843" width="16.42578125" style="614" bestFit="1" customWidth="1"/>
    <col min="14844" max="15093" width="14.7109375" style="614"/>
    <col min="15094" max="15094" width="6.42578125" style="614" bestFit="1" customWidth="1"/>
    <col min="15095" max="15095" width="56.85546875" style="614" customWidth="1"/>
    <col min="15096" max="15096" width="7.140625" style="614" bestFit="1" customWidth="1"/>
    <col min="15097" max="15097" width="16.5703125" style="614" customWidth="1"/>
    <col min="15098" max="15098" width="14.85546875" style="614" customWidth="1"/>
    <col min="15099" max="15099" width="16.42578125" style="614" bestFit="1" customWidth="1"/>
    <col min="15100" max="15349" width="14.7109375" style="614"/>
    <col min="15350" max="15350" width="6.42578125" style="614" bestFit="1" customWidth="1"/>
    <col min="15351" max="15351" width="56.85546875" style="614" customWidth="1"/>
    <col min="15352" max="15352" width="7.140625" style="614" bestFit="1" customWidth="1"/>
    <col min="15353" max="15353" width="16.5703125" style="614" customWidth="1"/>
    <col min="15354" max="15354" width="14.85546875" style="614" customWidth="1"/>
    <col min="15355" max="15355" width="16.42578125" style="614" bestFit="1" customWidth="1"/>
    <col min="15356" max="15605" width="14.7109375" style="614"/>
    <col min="15606" max="15606" width="6.42578125" style="614" bestFit="1" customWidth="1"/>
    <col min="15607" max="15607" width="56.85546875" style="614" customWidth="1"/>
    <col min="15608" max="15608" width="7.140625" style="614" bestFit="1" customWidth="1"/>
    <col min="15609" max="15609" width="16.5703125" style="614" customWidth="1"/>
    <col min="15610" max="15610" width="14.85546875" style="614" customWidth="1"/>
    <col min="15611" max="15611" width="16.42578125" style="614" bestFit="1" customWidth="1"/>
    <col min="15612" max="15861" width="14.7109375" style="614"/>
    <col min="15862" max="15862" width="6.42578125" style="614" bestFit="1" customWidth="1"/>
    <col min="15863" max="15863" width="56.85546875" style="614" customWidth="1"/>
    <col min="15864" max="15864" width="7.140625" style="614" bestFit="1" customWidth="1"/>
    <col min="15865" max="15865" width="16.5703125" style="614" customWidth="1"/>
    <col min="15866" max="15866" width="14.85546875" style="614" customWidth="1"/>
    <col min="15867" max="15867" width="16.42578125" style="614" bestFit="1" customWidth="1"/>
    <col min="15868" max="16117" width="14.7109375" style="614"/>
    <col min="16118" max="16118" width="6.42578125" style="614" bestFit="1" customWidth="1"/>
    <col min="16119" max="16119" width="56.85546875" style="614" customWidth="1"/>
    <col min="16120" max="16120" width="7.140625" style="614" bestFit="1" customWidth="1"/>
    <col min="16121" max="16121" width="16.5703125" style="614" customWidth="1"/>
    <col min="16122" max="16122" width="14.85546875" style="614" customWidth="1"/>
    <col min="16123" max="16123" width="16.42578125" style="614" bestFit="1" customWidth="1"/>
    <col min="16124" max="16384" width="14.7109375" style="614"/>
  </cols>
  <sheetData>
    <row r="1" spans="1:6" s="610" customFormat="1" ht="15" x14ac:dyDescent="0.2">
      <c r="A1" s="688" t="s">
        <v>322</v>
      </c>
      <c r="B1" s="688"/>
      <c r="C1" s="688"/>
      <c r="D1" s="688"/>
      <c r="E1" s="688"/>
      <c r="F1" s="688"/>
    </row>
    <row r="2" spans="1:6" s="610" customFormat="1" ht="15" x14ac:dyDescent="0.2">
      <c r="A2" s="689" t="s">
        <v>744</v>
      </c>
      <c r="B2" s="689"/>
      <c r="C2" s="689"/>
      <c r="D2" s="689"/>
      <c r="E2" s="689"/>
      <c r="F2" s="689"/>
    </row>
    <row r="3" spans="1:6" s="610" customFormat="1" ht="15" x14ac:dyDescent="0.2">
      <c r="A3" s="690" t="s">
        <v>323</v>
      </c>
      <c r="B3" s="690"/>
      <c r="C3" s="690"/>
      <c r="D3" s="690"/>
      <c r="E3" s="690"/>
      <c r="F3" s="690"/>
    </row>
    <row r="4" spans="1:6" s="610" customFormat="1" ht="15" x14ac:dyDescent="0.2">
      <c r="A4" s="691" t="s">
        <v>3</v>
      </c>
      <c r="B4" s="691"/>
      <c r="C4" s="691"/>
      <c r="D4" s="691"/>
      <c r="E4" s="691"/>
      <c r="F4" s="691"/>
    </row>
    <row r="5" spans="1:6" ht="45" x14ac:dyDescent="0.2">
      <c r="A5" s="611" t="s">
        <v>4</v>
      </c>
      <c r="B5" s="611" t="s">
        <v>5</v>
      </c>
      <c r="C5" s="612" t="s">
        <v>324</v>
      </c>
      <c r="D5" s="613" t="s">
        <v>136</v>
      </c>
      <c r="E5" s="611" t="s">
        <v>137</v>
      </c>
      <c r="F5" s="611" t="s">
        <v>138</v>
      </c>
    </row>
    <row r="6" spans="1:6" ht="24" customHeight="1" x14ac:dyDescent="0.2">
      <c r="A6" s="615">
        <v>1</v>
      </c>
      <c r="B6" s="616" t="s">
        <v>325</v>
      </c>
      <c r="C6" s="615" t="s">
        <v>326</v>
      </c>
      <c r="D6" s="617">
        <v>13003.45</v>
      </c>
      <c r="E6" s="617">
        <f>14086.2267203576-587.18</f>
        <v>13499.046720357599</v>
      </c>
      <c r="F6" s="617">
        <f>'Poll Cost'!P190+(667.29-147.9)</f>
        <v>14279.139858699404</v>
      </c>
    </row>
    <row r="7" spans="1:6" ht="24" customHeight="1" x14ac:dyDescent="0.2">
      <c r="A7" s="615">
        <v>2</v>
      </c>
      <c r="B7" s="618" t="s">
        <v>327</v>
      </c>
      <c r="C7" s="615" t="s">
        <v>326</v>
      </c>
      <c r="D7" s="617">
        <f>15.67+612.55+0.52+120.32</f>
        <v>749.06</v>
      </c>
      <c r="E7" s="617">
        <f>'F-2'!O116+'F-9'!D39+'F-10'!D14+'F-11'!D46+'F-13'!Q15</f>
        <v>574.38938681749994</v>
      </c>
      <c r="F7" s="617">
        <f>'F-2'!U116+'F-9'!E39+'F-10'!E14+'F-11'!E46+'F-13'!Z15+147.9</f>
        <v>615.84377701798019</v>
      </c>
    </row>
    <row r="8" spans="1:6" ht="24" customHeight="1" x14ac:dyDescent="0.2">
      <c r="A8" s="615">
        <v>3</v>
      </c>
      <c r="B8" s="618" t="s">
        <v>328</v>
      </c>
      <c r="C8" s="615" t="s">
        <v>329</v>
      </c>
      <c r="D8" s="617">
        <f>33706.54868</f>
        <v>33706.54868</v>
      </c>
      <c r="E8" s="617">
        <v>36058</v>
      </c>
      <c r="F8" s="617">
        <v>38813.550000000003</v>
      </c>
    </row>
    <row r="9" spans="1:6" ht="24" customHeight="1" x14ac:dyDescent="0.2">
      <c r="A9" s="615">
        <v>4</v>
      </c>
      <c r="B9" s="618" t="s">
        <v>330</v>
      </c>
      <c r="C9" s="615" t="s">
        <v>329</v>
      </c>
      <c r="D9" s="617">
        <f>183.722869</f>
        <v>183.722869</v>
      </c>
      <c r="E9" s="617">
        <v>185.65</v>
      </c>
      <c r="F9" s="617">
        <v>100</v>
      </c>
    </row>
    <row r="10" spans="1:6" ht="24" customHeight="1" x14ac:dyDescent="0.2">
      <c r="A10" s="615">
        <v>5</v>
      </c>
      <c r="B10" s="618" t="s">
        <v>331</v>
      </c>
      <c r="C10" s="615" t="s">
        <v>329</v>
      </c>
      <c r="D10" s="617">
        <v>5014.95</v>
      </c>
      <c r="E10" s="617">
        <v>5781.6</v>
      </c>
      <c r="F10" s="617">
        <v>3832.43</v>
      </c>
    </row>
    <row r="11" spans="1:6" ht="24" customHeight="1" x14ac:dyDescent="0.2">
      <c r="A11" s="612">
        <v>6</v>
      </c>
      <c r="B11" s="619" t="s">
        <v>332</v>
      </c>
      <c r="C11" s="612" t="s">
        <v>329</v>
      </c>
      <c r="D11" s="620">
        <f>D10+D9+D8</f>
        <v>38905.221549000002</v>
      </c>
      <c r="E11" s="620">
        <f>E10+E9+E8</f>
        <v>42025.25</v>
      </c>
      <c r="F11" s="620">
        <f>F10+F9+F8</f>
        <v>42745.98</v>
      </c>
    </row>
    <row r="12" spans="1:6" ht="24" customHeight="1" x14ac:dyDescent="0.2">
      <c r="A12" s="615">
        <v>7</v>
      </c>
      <c r="B12" s="618" t="s">
        <v>333</v>
      </c>
      <c r="C12" s="615" t="s">
        <v>329</v>
      </c>
      <c r="D12" s="617">
        <v>40206.103962000001</v>
      </c>
      <c r="E12" s="617">
        <f>'Poll Cost'!C129</f>
        <v>43275.337922140141</v>
      </c>
      <c r="F12" s="621">
        <f>'Poll Cost'!C190</f>
        <v>43949.503380421309</v>
      </c>
    </row>
    <row r="13" spans="1:6" ht="24" customHeight="1" x14ac:dyDescent="0.2">
      <c r="A13" s="615">
        <v>8</v>
      </c>
      <c r="B13" s="618" t="s">
        <v>334</v>
      </c>
      <c r="C13" s="615" t="s">
        <v>329</v>
      </c>
      <c r="D13" s="617">
        <f>D12-D11</f>
        <v>1300.8824129999994</v>
      </c>
      <c r="E13" s="617">
        <f>E12-E11</f>
        <v>1250.087922140141</v>
      </c>
      <c r="F13" s="617">
        <f>F12-F11</f>
        <v>1203.5233804213058</v>
      </c>
    </row>
    <row r="14" spans="1:6" ht="24" customHeight="1" x14ac:dyDescent="0.2">
      <c r="A14" s="615">
        <v>9</v>
      </c>
      <c r="B14" s="618" t="s">
        <v>335</v>
      </c>
      <c r="C14" s="615" t="s">
        <v>336</v>
      </c>
      <c r="D14" s="622">
        <f>D13/D12*100</f>
        <v>3.2355346198913044</v>
      </c>
      <c r="E14" s="622">
        <f>E13/E12*100</f>
        <v>2.8886843688875787</v>
      </c>
      <c r="F14" s="617">
        <f>F13/F12*100</f>
        <v>2.7384231626095077</v>
      </c>
    </row>
    <row r="15" spans="1:6" ht="24" customHeight="1" x14ac:dyDescent="0.2">
      <c r="A15" s="615"/>
      <c r="B15" s="619" t="s">
        <v>337</v>
      </c>
      <c r="C15" s="615"/>
      <c r="D15" s="617"/>
      <c r="E15" s="617"/>
      <c r="F15" s="617"/>
    </row>
    <row r="16" spans="1:6" ht="28.5" customHeight="1" x14ac:dyDescent="0.2">
      <c r="A16" s="615">
        <v>10</v>
      </c>
      <c r="B16" s="623" t="s">
        <v>338</v>
      </c>
      <c r="C16" s="615" t="s">
        <v>326</v>
      </c>
      <c r="D16" s="617">
        <f>D6/D12*D13</f>
        <v>420.73112653025584</v>
      </c>
      <c r="E16" s="617">
        <f>E6/E12*E13</f>
        <v>389.94485255980135</v>
      </c>
      <c r="F16" s="617">
        <f>F6/F12*F13</f>
        <v>391.02327331203105</v>
      </c>
    </row>
    <row r="17" spans="1:6" ht="28.5" x14ac:dyDescent="0.2">
      <c r="A17" s="615">
        <v>11</v>
      </c>
      <c r="B17" s="623" t="s">
        <v>339</v>
      </c>
      <c r="C17" s="615" t="s">
        <v>326</v>
      </c>
      <c r="D17" s="617">
        <f>D16+D7</f>
        <v>1169.7911265302557</v>
      </c>
      <c r="E17" s="617">
        <f>E16+E7</f>
        <v>964.33423937730129</v>
      </c>
      <c r="F17" s="617">
        <f>F16+F7</f>
        <v>1006.8670503300112</v>
      </c>
    </row>
    <row r="18" spans="1:6" ht="24" customHeight="1" x14ac:dyDescent="0.2">
      <c r="A18" s="615">
        <v>12</v>
      </c>
      <c r="B18" s="618" t="s">
        <v>340</v>
      </c>
      <c r="C18" s="615" t="s">
        <v>341</v>
      </c>
      <c r="D18" s="617">
        <f>(D17/D12)*1000</f>
        <v>29.094863994677535</v>
      </c>
      <c r="E18" s="617">
        <f>(E17/E12)*1000</f>
        <v>22.283690565566612</v>
      </c>
      <c r="F18" s="617">
        <f>(F17/F12)*1000</f>
        <v>22.909634304958995</v>
      </c>
    </row>
    <row r="19" spans="1:6" ht="24" customHeight="1" x14ac:dyDescent="0.2">
      <c r="A19" s="615">
        <v>13</v>
      </c>
      <c r="B19" s="618" t="s">
        <v>342</v>
      </c>
      <c r="C19" s="615" t="s">
        <v>341</v>
      </c>
      <c r="D19" s="617">
        <f>D6/D12*1000</f>
        <v>323.41979745886226</v>
      </c>
      <c r="E19" s="617">
        <f>E6/E12*1000</f>
        <v>311.93394132807771</v>
      </c>
      <c r="F19" s="617">
        <f>F6/F12*1000</f>
        <v>324.89877610449849</v>
      </c>
    </row>
    <row r="20" spans="1:6" ht="24" customHeight="1" x14ac:dyDescent="0.2">
      <c r="A20" s="615">
        <v>14</v>
      </c>
      <c r="B20" s="618" t="s">
        <v>343</v>
      </c>
      <c r="C20" s="615" t="s">
        <v>341</v>
      </c>
      <c r="D20" s="617">
        <v>0</v>
      </c>
      <c r="E20" s="617">
        <v>0</v>
      </c>
      <c r="F20" s="617">
        <f>('[2]F-16'!E34)/'[2]F-3'!F12*1000</f>
        <v>3.3702995545221751E-5</v>
      </c>
    </row>
    <row r="21" spans="1:6" ht="24" customHeight="1" x14ac:dyDescent="0.2">
      <c r="A21" s="615">
        <v>15</v>
      </c>
      <c r="B21" s="619" t="s">
        <v>344</v>
      </c>
      <c r="C21" s="612" t="s">
        <v>341</v>
      </c>
      <c r="D21" s="620">
        <f>D18+D19+D20</f>
        <v>352.51466145353982</v>
      </c>
      <c r="E21" s="620">
        <f>E18+E19+E20</f>
        <v>334.2176318936443</v>
      </c>
      <c r="F21" s="620">
        <f>F18+F19+F20</f>
        <v>347.80844411245306</v>
      </c>
    </row>
    <row r="22" spans="1:6" x14ac:dyDescent="0.2">
      <c r="A22" s="624"/>
      <c r="B22" s="625"/>
      <c r="C22" s="624"/>
    </row>
    <row r="23" spans="1:6" x14ac:dyDescent="0.2">
      <c r="A23" s="624"/>
      <c r="B23" s="625"/>
      <c r="C23" s="624"/>
      <c r="D23" s="626"/>
      <c r="F23" s="627"/>
    </row>
    <row r="24" spans="1:6" x14ac:dyDescent="0.2">
      <c r="A24" s="624"/>
      <c r="B24" s="625"/>
      <c r="C24" s="624"/>
    </row>
    <row r="25" spans="1:6" x14ac:dyDescent="0.2">
      <c r="A25" s="628"/>
    </row>
  </sheetData>
  <mergeCells count="4">
    <mergeCell ref="A1:F1"/>
    <mergeCell ref="A2:F2"/>
    <mergeCell ref="A3:F3"/>
    <mergeCell ref="A4:F4"/>
  </mergeCells>
  <pageMargins left="0.7" right="0.51" top="0.8" bottom="0.56999999999999995" header="0.3" footer="0.3"/>
  <pageSetup paperSize="9" scale="96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131"/>
  <sheetViews>
    <sheetView tabSelected="1" zoomScaleNormal="100" workbookViewId="0">
      <selection activeCell="D28" sqref="D28"/>
    </sheetView>
  </sheetViews>
  <sheetFormatPr defaultColWidth="14.7109375" defaultRowHeight="18" x14ac:dyDescent="0.25"/>
  <cols>
    <col min="1" max="1" width="8.85546875" style="409" customWidth="1"/>
    <col min="2" max="2" width="47.42578125" style="394" customWidth="1"/>
    <col min="3" max="3" width="19" style="394" hidden="1" customWidth="1"/>
    <col min="4" max="4" width="19.42578125" style="394" customWidth="1"/>
    <col min="5" max="5" width="16.140625" style="394" customWidth="1"/>
    <col min="6" max="6" width="19" style="394" customWidth="1"/>
    <col min="7" max="7" width="15.5703125" style="394" bestFit="1" customWidth="1"/>
    <col min="8" max="9" width="15.28515625" style="394" bestFit="1" customWidth="1"/>
    <col min="10" max="11" width="14.7109375" style="394"/>
    <col min="12" max="12" width="19.7109375" style="394" bestFit="1" customWidth="1"/>
    <col min="13" max="257" width="14.7109375" style="394"/>
    <col min="258" max="258" width="8.85546875" style="394" customWidth="1"/>
    <col min="259" max="259" width="66.28515625" style="394" bestFit="1" customWidth="1"/>
    <col min="260" max="262" width="19" style="394" customWidth="1"/>
    <col min="263" max="263" width="15.5703125" style="394" bestFit="1" customWidth="1"/>
    <col min="264" max="265" width="15.28515625" style="394" bestFit="1" customWidth="1"/>
    <col min="266" max="267" width="14.7109375" style="394"/>
    <col min="268" max="268" width="19.7109375" style="394" bestFit="1" customWidth="1"/>
    <col min="269" max="513" width="14.7109375" style="394"/>
    <col min="514" max="514" width="8.85546875" style="394" customWidth="1"/>
    <col min="515" max="515" width="66.28515625" style="394" bestFit="1" customWidth="1"/>
    <col min="516" max="518" width="19" style="394" customWidth="1"/>
    <col min="519" max="519" width="15.5703125" style="394" bestFit="1" customWidth="1"/>
    <col min="520" max="521" width="15.28515625" style="394" bestFit="1" customWidth="1"/>
    <col min="522" max="523" width="14.7109375" style="394"/>
    <col min="524" max="524" width="19.7109375" style="394" bestFit="1" customWidth="1"/>
    <col min="525" max="769" width="14.7109375" style="394"/>
    <col min="770" max="770" width="8.85546875" style="394" customWidth="1"/>
    <col min="771" max="771" width="66.28515625" style="394" bestFit="1" customWidth="1"/>
    <col min="772" max="774" width="19" style="394" customWidth="1"/>
    <col min="775" max="775" width="15.5703125" style="394" bestFit="1" customWidth="1"/>
    <col min="776" max="777" width="15.28515625" style="394" bestFit="1" customWidth="1"/>
    <col min="778" max="779" width="14.7109375" style="394"/>
    <col min="780" max="780" width="19.7109375" style="394" bestFit="1" customWidth="1"/>
    <col min="781" max="1025" width="14.7109375" style="394"/>
    <col min="1026" max="1026" width="8.85546875" style="394" customWidth="1"/>
    <col min="1027" max="1027" width="66.28515625" style="394" bestFit="1" customWidth="1"/>
    <col min="1028" max="1030" width="19" style="394" customWidth="1"/>
    <col min="1031" max="1031" width="15.5703125" style="394" bestFit="1" customWidth="1"/>
    <col min="1032" max="1033" width="15.28515625" style="394" bestFit="1" customWidth="1"/>
    <col min="1034" max="1035" width="14.7109375" style="394"/>
    <col min="1036" max="1036" width="19.7109375" style="394" bestFit="1" customWidth="1"/>
    <col min="1037" max="1281" width="14.7109375" style="394"/>
    <col min="1282" max="1282" width="8.85546875" style="394" customWidth="1"/>
    <col min="1283" max="1283" width="66.28515625" style="394" bestFit="1" customWidth="1"/>
    <col min="1284" max="1286" width="19" style="394" customWidth="1"/>
    <col min="1287" max="1287" width="15.5703125" style="394" bestFit="1" customWidth="1"/>
    <col min="1288" max="1289" width="15.28515625" style="394" bestFit="1" customWidth="1"/>
    <col min="1290" max="1291" width="14.7109375" style="394"/>
    <col min="1292" max="1292" width="19.7109375" style="394" bestFit="1" customWidth="1"/>
    <col min="1293" max="1537" width="14.7109375" style="394"/>
    <col min="1538" max="1538" width="8.85546875" style="394" customWidth="1"/>
    <col min="1539" max="1539" width="66.28515625" style="394" bestFit="1" customWidth="1"/>
    <col min="1540" max="1542" width="19" style="394" customWidth="1"/>
    <col min="1543" max="1543" width="15.5703125" style="394" bestFit="1" customWidth="1"/>
    <col min="1544" max="1545" width="15.28515625" style="394" bestFit="1" customWidth="1"/>
    <col min="1546" max="1547" width="14.7109375" style="394"/>
    <col min="1548" max="1548" width="19.7109375" style="394" bestFit="1" customWidth="1"/>
    <col min="1549" max="1793" width="14.7109375" style="394"/>
    <col min="1794" max="1794" width="8.85546875" style="394" customWidth="1"/>
    <col min="1795" max="1795" width="66.28515625" style="394" bestFit="1" customWidth="1"/>
    <col min="1796" max="1798" width="19" style="394" customWidth="1"/>
    <col min="1799" max="1799" width="15.5703125" style="394" bestFit="1" customWidth="1"/>
    <col min="1800" max="1801" width="15.28515625" style="394" bestFit="1" customWidth="1"/>
    <col min="1802" max="1803" width="14.7109375" style="394"/>
    <col min="1804" max="1804" width="19.7109375" style="394" bestFit="1" customWidth="1"/>
    <col min="1805" max="2049" width="14.7109375" style="394"/>
    <col min="2050" max="2050" width="8.85546875" style="394" customWidth="1"/>
    <col min="2051" max="2051" width="66.28515625" style="394" bestFit="1" customWidth="1"/>
    <col min="2052" max="2054" width="19" style="394" customWidth="1"/>
    <col min="2055" max="2055" width="15.5703125" style="394" bestFit="1" customWidth="1"/>
    <col min="2056" max="2057" width="15.28515625" style="394" bestFit="1" customWidth="1"/>
    <col min="2058" max="2059" width="14.7109375" style="394"/>
    <col min="2060" max="2060" width="19.7109375" style="394" bestFit="1" customWidth="1"/>
    <col min="2061" max="2305" width="14.7109375" style="394"/>
    <col min="2306" max="2306" width="8.85546875" style="394" customWidth="1"/>
    <col min="2307" max="2307" width="66.28515625" style="394" bestFit="1" customWidth="1"/>
    <col min="2308" max="2310" width="19" style="394" customWidth="1"/>
    <col min="2311" max="2311" width="15.5703125" style="394" bestFit="1" customWidth="1"/>
    <col min="2312" max="2313" width="15.28515625" style="394" bestFit="1" customWidth="1"/>
    <col min="2314" max="2315" width="14.7109375" style="394"/>
    <col min="2316" max="2316" width="19.7109375" style="394" bestFit="1" customWidth="1"/>
    <col min="2317" max="2561" width="14.7109375" style="394"/>
    <col min="2562" max="2562" width="8.85546875" style="394" customWidth="1"/>
    <col min="2563" max="2563" width="66.28515625" style="394" bestFit="1" customWidth="1"/>
    <col min="2564" max="2566" width="19" style="394" customWidth="1"/>
    <col min="2567" max="2567" width="15.5703125" style="394" bestFit="1" customWidth="1"/>
    <col min="2568" max="2569" width="15.28515625" style="394" bestFit="1" customWidth="1"/>
    <col min="2570" max="2571" width="14.7109375" style="394"/>
    <col min="2572" max="2572" width="19.7109375" style="394" bestFit="1" customWidth="1"/>
    <col min="2573" max="2817" width="14.7109375" style="394"/>
    <col min="2818" max="2818" width="8.85546875" style="394" customWidth="1"/>
    <col min="2819" max="2819" width="66.28515625" style="394" bestFit="1" customWidth="1"/>
    <col min="2820" max="2822" width="19" style="394" customWidth="1"/>
    <col min="2823" max="2823" width="15.5703125" style="394" bestFit="1" customWidth="1"/>
    <col min="2824" max="2825" width="15.28515625" style="394" bestFit="1" customWidth="1"/>
    <col min="2826" max="2827" width="14.7109375" style="394"/>
    <col min="2828" max="2828" width="19.7109375" style="394" bestFit="1" customWidth="1"/>
    <col min="2829" max="3073" width="14.7109375" style="394"/>
    <col min="3074" max="3074" width="8.85546875" style="394" customWidth="1"/>
    <col min="3075" max="3075" width="66.28515625" style="394" bestFit="1" customWidth="1"/>
    <col min="3076" max="3078" width="19" style="394" customWidth="1"/>
    <col min="3079" max="3079" width="15.5703125" style="394" bestFit="1" customWidth="1"/>
    <col min="3080" max="3081" width="15.28515625" style="394" bestFit="1" customWidth="1"/>
    <col min="3082" max="3083" width="14.7109375" style="394"/>
    <col min="3084" max="3084" width="19.7109375" style="394" bestFit="1" customWidth="1"/>
    <col min="3085" max="3329" width="14.7109375" style="394"/>
    <col min="3330" max="3330" width="8.85546875" style="394" customWidth="1"/>
    <col min="3331" max="3331" width="66.28515625" style="394" bestFit="1" customWidth="1"/>
    <col min="3332" max="3334" width="19" style="394" customWidth="1"/>
    <col min="3335" max="3335" width="15.5703125" style="394" bestFit="1" customWidth="1"/>
    <col min="3336" max="3337" width="15.28515625" style="394" bestFit="1" customWidth="1"/>
    <col min="3338" max="3339" width="14.7109375" style="394"/>
    <col min="3340" max="3340" width="19.7109375" style="394" bestFit="1" customWidth="1"/>
    <col min="3341" max="3585" width="14.7109375" style="394"/>
    <col min="3586" max="3586" width="8.85546875" style="394" customWidth="1"/>
    <col min="3587" max="3587" width="66.28515625" style="394" bestFit="1" customWidth="1"/>
    <col min="3588" max="3590" width="19" style="394" customWidth="1"/>
    <col min="3591" max="3591" width="15.5703125" style="394" bestFit="1" customWidth="1"/>
    <col min="3592" max="3593" width="15.28515625" style="394" bestFit="1" customWidth="1"/>
    <col min="3594" max="3595" width="14.7109375" style="394"/>
    <col min="3596" max="3596" width="19.7109375" style="394" bestFit="1" customWidth="1"/>
    <col min="3597" max="3841" width="14.7109375" style="394"/>
    <col min="3842" max="3842" width="8.85546875" style="394" customWidth="1"/>
    <col min="3843" max="3843" width="66.28515625" style="394" bestFit="1" customWidth="1"/>
    <col min="3844" max="3846" width="19" style="394" customWidth="1"/>
    <col min="3847" max="3847" width="15.5703125" style="394" bestFit="1" customWidth="1"/>
    <col min="3848" max="3849" width="15.28515625" style="394" bestFit="1" customWidth="1"/>
    <col min="3850" max="3851" width="14.7109375" style="394"/>
    <col min="3852" max="3852" width="19.7109375" style="394" bestFit="1" customWidth="1"/>
    <col min="3853" max="4097" width="14.7109375" style="394"/>
    <col min="4098" max="4098" width="8.85546875" style="394" customWidth="1"/>
    <col min="4099" max="4099" width="66.28515625" style="394" bestFit="1" customWidth="1"/>
    <col min="4100" max="4102" width="19" style="394" customWidth="1"/>
    <col min="4103" max="4103" width="15.5703125" style="394" bestFit="1" customWidth="1"/>
    <col min="4104" max="4105" width="15.28515625" style="394" bestFit="1" customWidth="1"/>
    <col min="4106" max="4107" width="14.7109375" style="394"/>
    <col min="4108" max="4108" width="19.7109375" style="394" bestFit="1" customWidth="1"/>
    <col min="4109" max="4353" width="14.7109375" style="394"/>
    <col min="4354" max="4354" width="8.85546875" style="394" customWidth="1"/>
    <col min="4355" max="4355" width="66.28515625" style="394" bestFit="1" customWidth="1"/>
    <col min="4356" max="4358" width="19" style="394" customWidth="1"/>
    <col min="4359" max="4359" width="15.5703125" style="394" bestFit="1" customWidth="1"/>
    <col min="4360" max="4361" width="15.28515625" style="394" bestFit="1" customWidth="1"/>
    <col min="4362" max="4363" width="14.7109375" style="394"/>
    <col min="4364" max="4364" width="19.7109375" style="394" bestFit="1" customWidth="1"/>
    <col min="4365" max="4609" width="14.7109375" style="394"/>
    <col min="4610" max="4610" width="8.85546875" style="394" customWidth="1"/>
    <col min="4611" max="4611" width="66.28515625" style="394" bestFit="1" customWidth="1"/>
    <col min="4612" max="4614" width="19" style="394" customWidth="1"/>
    <col min="4615" max="4615" width="15.5703125" style="394" bestFit="1" customWidth="1"/>
    <col min="4616" max="4617" width="15.28515625" style="394" bestFit="1" customWidth="1"/>
    <col min="4618" max="4619" width="14.7109375" style="394"/>
    <col min="4620" max="4620" width="19.7109375" style="394" bestFit="1" customWidth="1"/>
    <col min="4621" max="4865" width="14.7109375" style="394"/>
    <col min="4866" max="4866" width="8.85546875" style="394" customWidth="1"/>
    <col min="4867" max="4867" width="66.28515625" style="394" bestFit="1" customWidth="1"/>
    <col min="4868" max="4870" width="19" style="394" customWidth="1"/>
    <col min="4871" max="4871" width="15.5703125" style="394" bestFit="1" customWidth="1"/>
    <col min="4872" max="4873" width="15.28515625" style="394" bestFit="1" customWidth="1"/>
    <col min="4874" max="4875" width="14.7109375" style="394"/>
    <col min="4876" max="4876" width="19.7109375" style="394" bestFit="1" customWidth="1"/>
    <col min="4877" max="5121" width="14.7109375" style="394"/>
    <col min="5122" max="5122" width="8.85546875" style="394" customWidth="1"/>
    <col min="5123" max="5123" width="66.28515625" style="394" bestFit="1" customWidth="1"/>
    <col min="5124" max="5126" width="19" style="394" customWidth="1"/>
    <col min="5127" max="5127" width="15.5703125" style="394" bestFit="1" customWidth="1"/>
    <col min="5128" max="5129" width="15.28515625" style="394" bestFit="1" customWidth="1"/>
    <col min="5130" max="5131" width="14.7109375" style="394"/>
    <col min="5132" max="5132" width="19.7109375" style="394" bestFit="1" customWidth="1"/>
    <col min="5133" max="5377" width="14.7109375" style="394"/>
    <col min="5378" max="5378" width="8.85546875" style="394" customWidth="1"/>
    <col min="5379" max="5379" width="66.28515625" style="394" bestFit="1" customWidth="1"/>
    <col min="5380" max="5382" width="19" style="394" customWidth="1"/>
    <col min="5383" max="5383" width="15.5703125" style="394" bestFit="1" customWidth="1"/>
    <col min="5384" max="5385" width="15.28515625" style="394" bestFit="1" customWidth="1"/>
    <col min="5386" max="5387" width="14.7109375" style="394"/>
    <col min="5388" max="5388" width="19.7109375" style="394" bestFit="1" customWidth="1"/>
    <col min="5389" max="5633" width="14.7109375" style="394"/>
    <col min="5634" max="5634" width="8.85546875" style="394" customWidth="1"/>
    <col min="5635" max="5635" width="66.28515625" style="394" bestFit="1" customWidth="1"/>
    <col min="5636" max="5638" width="19" style="394" customWidth="1"/>
    <col min="5639" max="5639" width="15.5703125" style="394" bestFit="1" customWidth="1"/>
    <col min="5640" max="5641" width="15.28515625" style="394" bestFit="1" customWidth="1"/>
    <col min="5642" max="5643" width="14.7109375" style="394"/>
    <col min="5644" max="5644" width="19.7109375" style="394" bestFit="1" customWidth="1"/>
    <col min="5645" max="5889" width="14.7109375" style="394"/>
    <col min="5890" max="5890" width="8.85546875" style="394" customWidth="1"/>
    <col min="5891" max="5891" width="66.28515625" style="394" bestFit="1" customWidth="1"/>
    <col min="5892" max="5894" width="19" style="394" customWidth="1"/>
    <col min="5895" max="5895" width="15.5703125" style="394" bestFit="1" customWidth="1"/>
    <col min="5896" max="5897" width="15.28515625" style="394" bestFit="1" customWidth="1"/>
    <col min="5898" max="5899" width="14.7109375" style="394"/>
    <col min="5900" max="5900" width="19.7109375" style="394" bestFit="1" customWidth="1"/>
    <col min="5901" max="6145" width="14.7109375" style="394"/>
    <col min="6146" max="6146" width="8.85546875" style="394" customWidth="1"/>
    <col min="6147" max="6147" width="66.28515625" style="394" bestFit="1" customWidth="1"/>
    <col min="6148" max="6150" width="19" style="394" customWidth="1"/>
    <col min="6151" max="6151" width="15.5703125" style="394" bestFit="1" customWidth="1"/>
    <col min="6152" max="6153" width="15.28515625" style="394" bestFit="1" customWidth="1"/>
    <col min="6154" max="6155" width="14.7109375" style="394"/>
    <col min="6156" max="6156" width="19.7109375" style="394" bestFit="1" customWidth="1"/>
    <col min="6157" max="6401" width="14.7109375" style="394"/>
    <col min="6402" max="6402" width="8.85546875" style="394" customWidth="1"/>
    <col min="6403" max="6403" width="66.28515625" style="394" bestFit="1" customWidth="1"/>
    <col min="6404" max="6406" width="19" style="394" customWidth="1"/>
    <col min="6407" max="6407" width="15.5703125" style="394" bestFit="1" customWidth="1"/>
    <col min="6408" max="6409" width="15.28515625" style="394" bestFit="1" customWidth="1"/>
    <col min="6410" max="6411" width="14.7109375" style="394"/>
    <col min="6412" max="6412" width="19.7109375" style="394" bestFit="1" customWidth="1"/>
    <col min="6413" max="6657" width="14.7109375" style="394"/>
    <col min="6658" max="6658" width="8.85546875" style="394" customWidth="1"/>
    <col min="6659" max="6659" width="66.28515625" style="394" bestFit="1" customWidth="1"/>
    <col min="6660" max="6662" width="19" style="394" customWidth="1"/>
    <col min="6663" max="6663" width="15.5703125" style="394" bestFit="1" customWidth="1"/>
    <col min="6664" max="6665" width="15.28515625" style="394" bestFit="1" customWidth="1"/>
    <col min="6666" max="6667" width="14.7109375" style="394"/>
    <col min="6668" max="6668" width="19.7109375" style="394" bestFit="1" customWidth="1"/>
    <col min="6669" max="6913" width="14.7109375" style="394"/>
    <col min="6914" max="6914" width="8.85546875" style="394" customWidth="1"/>
    <col min="6915" max="6915" width="66.28515625" style="394" bestFit="1" customWidth="1"/>
    <col min="6916" max="6918" width="19" style="394" customWidth="1"/>
    <col min="6919" max="6919" width="15.5703125" style="394" bestFit="1" customWidth="1"/>
    <col min="6920" max="6921" width="15.28515625" style="394" bestFit="1" customWidth="1"/>
    <col min="6922" max="6923" width="14.7109375" style="394"/>
    <col min="6924" max="6924" width="19.7109375" style="394" bestFit="1" customWidth="1"/>
    <col min="6925" max="7169" width="14.7109375" style="394"/>
    <col min="7170" max="7170" width="8.85546875" style="394" customWidth="1"/>
    <col min="7171" max="7171" width="66.28515625" style="394" bestFit="1" customWidth="1"/>
    <col min="7172" max="7174" width="19" style="394" customWidth="1"/>
    <col min="7175" max="7175" width="15.5703125" style="394" bestFit="1" customWidth="1"/>
    <col min="7176" max="7177" width="15.28515625" style="394" bestFit="1" customWidth="1"/>
    <col min="7178" max="7179" width="14.7109375" style="394"/>
    <col min="7180" max="7180" width="19.7109375" style="394" bestFit="1" customWidth="1"/>
    <col min="7181" max="7425" width="14.7109375" style="394"/>
    <col min="7426" max="7426" width="8.85546875" style="394" customWidth="1"/>
    <col min="7427" max="7427" width="66.28515625" style="394" bestFit="1" customWidth="1"/>
    <col min="7428" max="7430" width="19" style="394" customWidth="1"/>
    <col min="7431" max="7431" width="15.5703125" style="394" bestFit="1" customWidth="1"/>
    <col min="7432" max="7433" width="15.28515625" style="394" bestFit="1" customWidth="1"/>
    <col min="7434" max="7435" width="14.7109375" style="394"/>
    <col min="7436" max="7436" width="19.7109375" style="394" bestFit="1" customWidth="1"/>
    <col min="7437" max="7681" width="14.7109375" style="394"/>
    <col min="7682" max="7682" width="8.85546875" style="394" customWidth="1"/>
    <col min="7683" max="7683" width="66.28515625" style="394" bestFit="1" customWidth="1"/>
    <col min="7684" max="7686" width="19" style="394" customWidth="1"/>
    <col min="7687" max="7687" width="15.5703125" style="394" bestFit="1" customWidth="1"/>
    <col min="7688" max="7689" width="15.28515625" style="394" bestFit="1" customWidth="1"/>
    <col min="7690" max="7691" width="14.7109375" style="394"/>
    <col min="7692" max="7692" width="19.7109375" style="394" bestFit="1" customWidth="1"/>
    <col min="7693" max="7937" width="14.7109375" style="394"/>
    <col min="7938" max="7938" width="8.85546875" style="394" customWidth="1"/>
    <col min="7939" max="7939" width="66.28515625" style="394" bestFit="1" customWidth="1"/>
    <col min="7940" max="7942" width="19" style="394" customWidth="1"/>
    <col min="7943" max="7943" width="15.5703125" style="394" bestFit="1" customWidth="1"/>
    <col min="7944" max="7945" width="15.28515625" style="394" bestFit="1" customWidth="1"/>
    <col min="7946" max="7947" width="14.7109375" style="394"/>
    <col min="7948" max="7948" width="19.7109375" style="394" bestFit="1" customWidth="1"/>
    <col min="7949" max="8193" width="14.7109375" style="394"/>
    <col min="8194" max="8194" width="8.85546875" style="394" customWidth="1"/>
    <col min="8195" max="8195" width="66.28515625" style="394" bestFit="1" customWidth="1"/>
    <col min="8196" max="8198" width="19" style="394" customWidth="1"/>
    <col min="8199" max="8199" width="15.5703125" style="394" bestFit="1" customWidth="1"/>
    <col min="8200" max="8201" width="15.28515625" style="394" bestFit="1" customWidth="1"/>
    <col min="8202" max="8203" width="14.7109375" style="394"/>
    <col min="8204" max="8204" width="19.7109375" style="394" bestFit="1" customWidth="1"/>
    <col min="8205" max="8449" width="14.7109375" style="394"/>
    <col min="8450" max="8450" width="8.85546875" style="394" customWidth="1"/>
    <col min="8451" max="8451" width="66.28515625" style="394" bestFit="1" customWidth="1"/>
    <col min="8452" max="8454" width="19" style="394" customWidth="1"/>
    <col min="8455" max="8455" width="15.5703125" style="394" bestFit="1" customWidth="1"/>
    <col min="8456" max="8457" width="15.28515625" style="394" bestFit="1" customWidth="1"/>
    <col min="8458" max="8459" width="14.7109375" style="394"/>
    <col min="8460" max="8460" width="19.7109375" style="394" bestFit="1" customWidth="1"/>
    <col min="8461" max="8705" width="14.7109375" style="394"/>
    <col min="8706" max="8706" width="8.85546875" style="394" customWidth="1"/>
    <col min="8707" max="8707" width="66.28515625" style="394" bestFit="1" customWidth="1"/>
    <col min="8708" max="8710" width="19" style="394" customWidth="1"/>
    <col min="8711" max="8711" width="15.5703125" style="394" bestFit="1" customWidth="1"/>
    <col min="8712" max="8713" width="15.28515625" style="394" bestFit="1" customWidth="1"/>
    <col min="8714" max="8715" width="14.7109375" style="394"/>
    <col min="8716" max="8716" width="19.7109375" style="394" bestFit="1" customWidth="1"/>
    <col min="8717" max="8961" width="14.7109375" style="394"/>
    <col min="8962" max="8962" width="8.85546875" style="394" customWidth="1"/>
    <col min="8963" max="8963" width="66.28515625" style="394" bestFit="1" customWidth="1"/>
    <col min="8964" max="8966" width="19" style="394" customWidth="1"/>
    <col min="8967" max="8967" width="15.5703125" style="394" bestFit="1" customWidth="1"/>
    <col min="8968" max="8969" width="15.28515625" style="394" bestFit="1" customWidth="1"/>
    <col min="8970" max="8971" width="14.7109375" style="394"/>
    <col min="8972" max="8972" width="19.7109375" style="394" bestFit="1" customWidth="1"/>
    <col min="8973" max="9217" width="14.7109375" style="394"/>
    <col min="9218" max="9218" width="8.85546875" style="394" customWidth="1"/>
    <col min="9219" max="9219" width="66.28515625" style="394" bestFit="1" customWidth="1"/>
    <col min="9220" max="9222" width="19" style="394" customWidth="1"/>
    <col min="9223" max="9223" width="15.5703125" style="394" bestFit="1" customWidth="1"/>
    <col min="9224" max="9225" width="15.28515625" style="394" bestFit="1" customWidth="1"/>
    <col min="9226" max="9227" width="14.7109375" style="394"/>
    <col min="9228" max="9228" width="19.7109375" style="394" bestFit="1" customWidth="1"/>
    <col min="9229" max="9473" width="14.7109375" style="394"/>
    <col min="9474" max="9474" width="8.85546875" style="394" customWidth="1"/>
    <col min="9475" max="9475" width="66.28515625" style="394" bestFit="1" customWidth="1"/>
    <col min="9476" max="9478" width="19" style="394" customWidth="1"/>
    <col min="9479" max="9479" width="15.5703125" style="394" bestFit="1" customWidth="1"/>
    <col min="9480" max="9481" width="15.28515625" style="394" bestFit="1" customWidth="1"/>
    <col min="9482" max="9483" width="14.7109375" style="394"/>
    <col min="9484" max="9484" width="19.7109375" style="394" bestFit="1" customWidth="1"/>
    <col min="9485" max="9729" width="14.7109375" style="394"/>
    <col min="9730" max="9730" width="8.85546875" style="394" customWidth="1"/>
    <col min="9731" max="9731" width="66.28515625" style="394" bestFit="1" customWidth="1"/>
    <col min="9732" max="9734" width="19" style="394" customWidth="1"/>
    <col min="9735" max="9735" width="15.5703125" style="394" bestFit="1" customWidth="1"/>
    <col min="9736" max="9737" width="15.28515625" style="394" bestFit="1" customWidth="1"/>
    <col min="9738" max="9739" width="14.7109375" style="394"/>
    <col min="9740" max="9740" width="19.7109375" style="394" bestFit="1" customWidth="1"/>
    <col min="9741" max="9985" width="14.7109375" style="394"/>
    <col min="9986" max="9986" width="8.85546875" style="394" customWidth="1"/>
    <col min="9987" max="9987" width="66.28515625" style="394" bestFit="1" customWidth="1"/>
    <col min="9988" max="9990" width="19" style="394" customWidth="1"/>
    <col min="9991" max="9991" width="15.5703125" style="394" bestFit="1" customWidth="1"/>
    <col min="9992" max="9993" width="15.28515625" style="394" bestFit="1" customWidth="1"/>
    <col min="9994" max="9995" width="14.7109375" style="394"/>
    <col min="9996" max="9996" width="19.7109375" style="394" bestFit="1" customWidth="1"/>
    <col min="9997" max="10241" width="14.7109375" style="394"/>
    <col min="10242" max="10242" width="8.85546875" style="394" customWidth="1"/>
    <col min="10243" max="10243" width="66.28515625" style="394" bestFit="1" customWidth="1"/>
    <col min="10244" max="10246" width="19" style="394" customWidth="1"/>
    <col min="10247" max="10247" width="15.5703125" style="394" bestFit="1" customWidth="1"/>
    <col min="10248" max="10249" width="15.28515625" style="394" bestFit="1" customWidth="1"/>
    <col min="10250" max="10251" width="14.7109375" style="394"/>
    <col min="10252" max="10252" width="19.7109375" style="394" bestFit="1" customWidth="1"/>
    <col min="10253" max="10497" width="14.7109375" style="394"/>
    <col min="10498" max="10498" width="8.85546875" style="394" customWidth="1"/>
    <col min="10499" max="10499" width="66.28515625" style="394" bestFit="1" customWidth="1"/>
    <col min="10500" max="10502" width="19" style="394" customWidth="1"/>
    <col min="10503" max="10503" width="15.5703125" style="394" bestFit="1" customWidth="1"/>
    <col min="10504" max="10505" width="15.28515625" style="394" bestFit="1" customWidth="1"/>
    <col min="10506" max="10507" width="14.7109375" style="394"/>
    <col min="10508" max="10508" width="19.7109375" style="394" bestFit="1" customWidth="1"/>
    <col min="10509" max="10753" width="14.7109375" style="394"/>
    <col min="10754" max="10754" width="8.85546875" style="394" customWidth="1"/>
    <col min="10755" max="10755" width="66.28515625" style="394" bestFit="1" customWidth="1"/>
    <col min="10756" max="10758" width="19" style="394" customWidth="1"/>
    <col min="10759" max="10759" width="15.5703125" style="394" bestFit="1" customWidth="1"/>
    <col min="10760" max="10761" width="15.28515625" style="394" bestFit="1" customWidth="1"/>
    <col min="10762" max="10763" width="14.7109375" style="394"/>
    <col min="10764" max="10764" width="19.7109375" style="394" bestFit="1" customWidth="1"/>
    <col min="10765" max="11009" width="14.7109375" style="394"/>
    <col min="11010" max="11010" width="8.85546875" style="394" customWidth="1"/>
    <col min="11011" max="11011" width="66.28515625" style="394" bestFit="1" customWidth="1"/>
    <col min="11012" max="11014" width="19" style="394" customWidth="1"/>
    <col min="11015" max="11015" width="15.5703125" style="394" bestFit="1" customWidth="1"/>
    <col min="11016" max="11017" width="15.28515625" style="394" bestFit="1" customWidth="1"/>
    <col min="11018" max="11019" width="14.7109375" style="394"/>
    <col min="11020" max="11020" width="19.7109375" style="394" bestFit="1" customWidth="1"/>
    <col min="11021" max="11265" width="14.7109375" style="394"/>
    <col min="11266" max="11266" width="8.85546875" style="394" customWidth="1"/>
    <col min="11267" max="11267" width="66.28515625" style="394" bestFit="1" customWidth="1"/>
    <col min="11268" max="11270" width="19" style="394" customWidth="1"/>
    <col min="11271" max="11271" width="15.5703125" style="394" bestFit="1" customWidth="1"/>
    <col min="11272" max="11273" width="15.28515625" style="394" bestFit="1" customWidth="1"/>
    <col min="11274" max="11275" width="14.7109375" style="394"/>
    <col min="11276" max="11276" width="19.7109375" style="394" bestFit="1" customWidth="1"/>
    <col min="11277" max="11521" width="14.7109375" style="394"/>
    <col min="11522" max="11522" width="8.85546875" style="394" customWidth="1"/>
    <col min="11523" max="11523" width="66.28515625" style="394" bestFit="1" customWidth="1"/>
    <col min="11524" max="11526" width="19" style="394" customWidth="1"/>
    <col min="11527" max="11527" width="15.5703125" style="394" bestFit="1" customWidth="1"/>
    <col min="11528" max="11529" width="15.28515625" style="394" bestFit="1" customWidth="1"/>
    <col min="11530" max="11531" width="14.7109375" style="394"/>
    <col min="11532" max="11532" width="19.7109375" style="394" bestFit="1" customWidth="1"/>
    <col min="11533" max="11777" width="14.7109375" style="394"/>
    <col min="11778" max="11778" width="8.85546875" style="394" customWidth="1"/>
    <col min="11779" max="11779" width="66.28515625" style="394" bestFit="1" customWidth="1"/>
    <col min="11780" max="11782" width="19" style="394" customWidth="1"/>
    <col min="11783" max="11783" width="15.5703125" style="394" bestFit="1" customWidth="1"/>
    <col min="11784" max="11785" width="15.28515625" style="394" bestFit="1" customWidth="1"/>
    <col min="11786" max="11787" width="14.7109375" style="394"/>
    <col min="11788" max="11788" width="19.7109375" style="394" bestFit="1" customWidth="1"/>
    <col min="11789" max="12033" width="14.7109375" style="394"/>
    <col min="12034" max="12034" width="8.85546875" style="394" customWidth="1"/>
    <col min="12035" max="12035" width="66.28515625" style="394" bestFit="1" customWidth="1"/>
    <col min="12036" max="12038" width="19" style="394" customWidth="1"/>
    <col min="12039" max="12039" width="15.5703125" style="394" bestFit="1" customWidth="1"/>
    <col min="12040" max="12041" width="15.28515625" style="394" bestFit="1" customWidth="1"/>
    <col min="12042" max="12043" width="14.7109375" style="394"/>
    <col min="12044" max="12044" width="19.7109375" style="394" bestFit="1" customWidth="1"/>
    <col min="12045" max="12289" width="14.7109375" style="394"/>
    <col min="12290" max="12290" width="8.85546875" style="394" customWidth="1"/>
    <col min="12291" max="12291" width="66.28515625" style="394" bestFit="1" customWidth="1"/>
    <col min="12292" max="12294" width="19" style="394" customWidth="1"/>
    <col min="12295" max="12295" width="15.5703125" style="394" bestFit="1" customWidth="1"/>
    <col min="12296" max="12297" width="15.28515625" style="394" bestFit="1" customWidth="1"/>
    <col min="12298" max="12299" width="14.7109375" style="394"/>
    <col min="12300" max="12300" width="19.7109375" style="394" bestFit="1" customWidth="1"/>
    <col min="12301" max="12545" width="14.7109375" style="394"/>
    <col min="12546" max="12546" width="8.85546875" style="394" customWidth="1"/>
    <col min="12547" max="12547" width="66.28515625" style="394" bestFit="1" customWidth="1"/>
    <col min="12548" max="12550" width="19" style="394" customWidth="1"/>
    <col min="12551" max="12551" width="15.5703125" style="394" bestFit="1" customWidth="1"/>
    <col min="12552" max="12553" width="15.28515625" style="394" bestFit="1" customWidth="1"/>
    <col min="12554" max="12555" width="14.7109375" style="394"/>
    <col min="12556" max="12556" width="19.7109375" style="394" bestFit="1" customWidth="1"/>
    <col min="12557" max="12801" width="14.7109375" style="394"/>
    <col min="12802" max="12802" width="8.85546875" style="394" customWidth="1"/>
    <col min="12803" max="12803" width="66.28515625" style="394" bestFit="1" customWidth="1"/>
    <col min="12804" max="12806" width="19" style="394" customWidth="1"/>
    <col min="12807" max="12807" width="15.5703125" style="394" bestFit="1" customWidth="1"/>
    <col min="12808" max="12809" width="15.28515625" style="394" bestFit="1" customWidth="1"/>
    <col min="12810" max="12811" width="14.7109375" style="394"/>
    <col min="12812" max="12812" width="19.7109375" style="394" bestFit="1" customWidth="1"/>
    <col min="12813" max="13057" width="14.7109375" style="394"/>
    <col min="13058" max="13058" width="8.85546875" style="394" customWidth="1"/>
    <col min="13059" max="13059" width="66.28515625" style="394" bestFit="1" customWidth="1"/>
    <col min="13060" max="13062" width="19" style="394" customWidth="1"/>
    <col min="13063" max="13063" width="15.5703125" style="394" bestFit="1" customWidth="1"/>
    <col min="13064" max="13065" width="15.28515625" style="394" bestFit="1" customWidth="1"/>
    <col min="13066" max="13067" width="14.7109375" style="394"/>
    <col min="13068" max="13068" width="19.7109375" style="394" bestFit="1" customWidth="1"/>
    <col min="13069" max="13313" width="14.7109375" style="394"/>
    <col min="13314" max="13314" width="8.85546875" style="394" customWidth="1"/>
    <col min="13315" max="13315" width="66.28515625" style="394" bestFit="1" customWidth="1"/>
    <col min="13316" max="13318" width="19" style="394" customWidth="1"/>
    <col min="13319" max="13319" width="15.5703125" style="394" bestFit="1" customWidth="1"/>
    <col min="13320" max="13321" width="15.28515625" style="394" bestFit="1" customWidth="1"/>
    <col min="13322" max="13323" width="14.7109375" style="394"/>
    <col min="13324" max="13324" width="19.7109375" style="394" bestFit="1" customWidth="1"/>
    <col min="13325" max="13569" width="14.7109375" style="394"/>
    <col min="13570" max="13570" width="8.85546875" style="394" customWidth="1"/>
    <col min="13571" max="13571" width="66.28515625" style="394" bestFit="1" customWidth="1"/>
    <col min="13572" max="13574" width="19" style="394" customWidth="1"/>
    <col min="13575" max="13575" width="15.5703125" style="394" bestFit="1" customWidth="1"/>
    <col min="13576" max="13577" width="15.28515625" style="394" bestFit="1" customWidth="1"/>
    <col min="13578" max="13579" width="14.7109375" style="394"/>
    <col min="13580" max="13580" width="19.7109375" style="394" bestFit="1" customWidth="1"/>
    <col min="13581" max="13825" width="14.7109375" style="394"/>
    <col min="13826" max="13826" width="8.85546875" style="394" customWidth="1"/>
    <col min="13827" max="13827" width="66.28515625" style="394" bestFit="1" customWidth="1"/>
    <col min="13828" max="13830" width="19" style="394" customWidth="1"/>
    <col min="13831" max="13831" width="15.5703125" style="394" bestFit="1" customWidth="1"/>
    <col min="13832" max="13833" width="15.28515625" style="394" bestFit="1" customWidth="1"/>
    <col min="13834" max="13835" width="14.7109375" style="394"/>
    <col min="13836" max="13836" width="19.7109375" style="394" bestFit="1" customWidth="1"/>
    <col min="13837" max="14081" width="14.7109375" style="394"/>
    <col min="14082" max="14082" width="8.85546875" style="394" customWidth="1"/>
    <col min="14083" max="14083" width="66.28515625" style="394" bestFit="1" customWidth="1"/>
    <col min="14084" max="14086" width="19" style="394" customWidth="1"/>
    <col min="14087" max="14087" width="15.5703125" style="394" bestFit="1" customWidth="1"/>
    <col min="14088" max="14089" width="15.28515625" style="394" bestFit="1" customWidth="1"/>
    <col min="14090" max="14091" width="14.7109375" style="394"/>
    <col min="14092" max="14092" width="19.7109375" style="394" bestFit="1" customWidth="1"/>
    <col min="14093" max="14337" width="14.7109375" style="394"/>
    <col min="14338" max="14338" width="8.85546875" style="394" customWidth="1"/>
    <col min="14339" max="14339" width="66.28515625" style="394" bestFit="1" customWidth="1"/>
    <col min="14340" max="14342" width="19" style="394" customWidth="1"/>
    <col min="14343" max="14343" width="15.5703125" style="394" bestFit="1" customWidth="1"/>
    <col min="14344" max="14345" width="15.28515625" style="394" bestFit="1" customWidth="1"/>
    <col min="14346" max="14347" width="14.7109375" style="394"/>
    <col min="14348" max="14348" width="19.7109375" style="394" bestFit="1" customWidth="1"/>
    <col min="14349" max="14593" width="14.7109375" style="394"/>
    <col min="14594" max="14594" width="8.85546875" style="394" customWidth="1"/>
    <col min="14595" max="14595" width="66.28515625" style="394" bestFit="1" customWidth="1"/>
    <col min="14596" max="14598" width="19" style="394" customWidth="1"/>
    <col min="14599" max="14599" width="15.5703125" style="394" bestFit="1" customWidth="1"/>
    <col min="14600" max="14601" width="15.28515625" style="394" bestFit="1" customWidth="1"/>
    <col min="14602" max="14603" width="14.7109375" style="394"/>
    <col min="14604" max="14604" width="19.7109375" style="394" bestFit="1" customWidth="1"/>
    <col min="14605" max="14849" width="14.7109375" style="394"/>
    <col min="14850" max="14850" width="8.85546875" style="394" customWidth="1"/>
    <col min="14851" max="14851" width="66.28515625" style="394" bestFit="1" customWidth="1"/>
    <col min="14852" max="14854" width="19" style="394" customWidth="1"/>
    <col min="14855" max="14855" width="15.5703125" style="394" bestFit="1" customWidth="1"/>
    <col min="14856" max="14857" width="15.28515625" style="394" bestFit="1" customWidth="1"/>
    <col min="14858" max="14859" width="14.7109375" style="394"/>
    <col min="14860" max="14860" width="19.7109375" style="394" bestFit="1" customWidth="1"/>
    <col min="14861" max="15105" width="14.7109375" style="394"/>
    <col min="15106" max="15106" width="8.85546875" style="394" customWidth="1"/>
    <col min="15107" max="15107" width="66.28515625" style="394" bestFit="1" customWidth="1"/>
    <col min="15108" max="15110" width="19" style="394" customWidth="1"/>
    <col min="15111" max="15111" width="15.5703125" style="394" bestFit="1" customWidth="1"/>
    <col min="15112" max="15113" width="15.28515625" style="394" bestFit="1" customWidth="1"/>
    <col min="15114" max="15115" width="14.7109375" style="394"/>
    <col min="15116" max="15116" width="19.7109375" style="394" bestFit="1" customWidth="1"/>
    <col min="15117" max="15361" width="14.7109375" style="394"/>
    <col min="15362" max="15362" width="8.85546875" style="394" customWidth="1"/>
    <col min="15363" max="15363" width="66.28515625" style="394" bestFit="1" customWidth="1"/>
    <col min="15364" max="15366" width="19" style="394" customWidth="1"/>
    <col min="15367" max="15367" width="15.5703125" style="394" bestFit="1" customWidth="1"/>
    <col min="15368" max="15369" width="15.28515625" style="394" bestFit="1" customWidth="1"/>
    <col min="15370" max="15371" width="14.7109375" style="394"/>
    <col min="15372" max="15372" width="19.7109375" style="394" bestFit="1" customWidth="1"/>
    <col min="15373" max="15617" width="14.7109375" style="394"/>
    <col min="15618" max="15618" width="8.85546875" style="394" customWidth="1"/>
    <col min="15619" max="15619" width="66.28515625" style="394" bestFit="1" customWidth="1"/>
    <col min="15620" max="15622" width="19" style="394" customWidth="1"/>
    <col min="15623" max="15623" width="15.5703125" style="394" bestFit="1" customWidth="1"/>
    <col min="15624" max="15625" width="15.28515625" style="394" bestFit="1" customWidth="1"/>
    <col min="15626" max="15627" width="14.7109375" style="394"/>
    <col min="15628" max="15628" width="19.7109375" style="394" bestFit="1" customWidth="1"/>
    <col min="15629" max="15873" width="14.7109375" style="394"/>
    <col min="15874" max="15874" width="8.85546875" style="394" customWidth="1"/>
    <col min="15875" max="15875" width="66.28515625" style="394" bestFit="1" customWidth="1"/>
    <col min="15876" max="15878" width="19" style="394" customWidth="1"/>
    <col min="15879" max="15879" width="15.5703125" style="394" bestFit="1" customWidth="1"/>
    <col min="15880" max="15881" width="15.28515625" style="394" bestFit="1" customWidth="1"/>
    <col min="15882" max="15883" width="14.7109375" style="394"/>
    <col min="15884" max="15884" width="19.7109375" style="394" bestFit="1" customWidth="1"/>
    <col min="15885" max="16129" width="14.7109375" style="394"/>
    <col min="16130" max="16130" width="8.85546875" style="394" customWidth="1"/>
    <col min="16131" max="16131" width="66.28515625" style="394" bestFit="1" customWidth="1"/>
    <col min="16132" max="16134" width="19" style="394" customWidth="1"/>
    <col min="16135" max="16135" width="15.5703125" style="394" bestFit="1" customWidth="1"/>
    <col min="16136" max="16137" width="15.28515625" style="394" bestFit="1" customWidth="1"/>
    <col min="16138" max="16139" width="14.7109375" style="394"/>
    <col min="16140" max="16140" width="19.7109375" style="394" bestFit="1" customWidth="1"/>
    <col min="16141" max="16384" width="14.7109375" style="394"/>
  </cols>
  <sheetData>
    <row r="1" spans="1:10" s="389" customFormat="1" ht="20.25" x14ac:dyDescent="0.3">
      <c r="A1" s="692" t="s">
        <v>345</v>
      </c>
      <c r="B1" s="692"/>
      <c r="C1" s="692"/>
      <c r="D1" s="692"/>
      <c r="E1" s="692"/>
      <c r="F1" s="692"/>
    </row>
    <row r="2" spans="1:10" s="389" customFormat="1" ht="20.25" x14ac:dyDescent="0.3">
      <c r="A2" s="693" t="s">
        <v>346</v>
      </c>
      <c r="B2" s="693"/>
      <c r="C2" s="693"/>
      <c r="D2" s="693"/>
      <c r="E2" s="693"/>
      <c r="F2" s="693"/>
    </row>
    <row r="3" spans="1:10" s="389" customFormat="1" ht="23.25" x14ac:dyDescent="0.35">
      <c r="A3" s="694" t="s">
        <v>347</v>
      </c>
      <c r="B3" s="694"/>
      <c r="C3" s="694"/>
      <c r="D3" s="694"/>
      <c r="E3" s="694"/>
      <c r="F3" s="694"/>
    </row>
    <row r="4" spans="1:10" s="389" customFormat="1" x14ac:dyDescent="0.25">
      <c r="A4" s="695" t="s">
        <v>3</v>
      </c>
      <c r="B4" s="695"/>
      <c r="C4" s="695"/>
      <c r="D4" s="695"/>
      <c r="E4" s="695"/>
      <c r="F4" s="695"/>
    </row>
    <row r="5" spans="1:10" s="389" customFormat="1" ht="63.75" customHeight="1" x14ac:dyDescent="0.25">
      <c r="A5" s="390" t="s">
        <v>4</v>
      </c>
      <c r="B5" s="7" t="s">
        <v>5</v>
      </c>
      <c r="C5" s="7" t="s">
        <v>348</v>
      </c>
      <c r="D5" s="7" t="s">
        <v>136</v>
      </c>
      <c r="E5" s="7" t="s">
        <v>137</v>
      </c>
      <c r="F5" s="7" t="s">
        <v>138</v>
      </c>
    </row>
    <row r="6" spans="1:10" x14ac:dyDescent="0.25">
      <c r="A6" s="391" t="s">
        <v>16</v>
      </c>
      <c r="B6" s="392" t="s">
        <v>349</v>
      </c>
      <c r="C6" s="393"/>
      <c r="D6" s="393"/>
      <c r="E6" s="393"/>
      <c r="F6" s="393"/>
    </row>
    <row r="7" spans="1:10" ht="27" customHeight="1" x14ac:dyDescent="0.25">
      <c r="A7" s="395">
        <v>1</v>
      </c>
      <c r="B7" s="388" t="s">
        <v>325</v>
      </c>
      <c r="C7" s="396">
        <f>'[2]F-16'!C15</f>
        <v>9874.3700000000008</v>
      </c>
      <c r="D7" s="396">
        <v>13003.45</v>
      </c>
      <c r="E7" s="396">
        <f>'Poll Cost'!P129-587.18</f>
        <v>13499.046720357581</v>
      </c>
      <c r="F7" s="396">
        <f>'Poll Cost'!P190</f>
        <v>13759.749858699404</v>
      </c>
    </row>
    <row r="8" spans="1:10" ht="27" customHeight="1" x14ac:dyDescent="0.25">
      <c r="A8" s="395">
        <v>2</v>
      </c>
      <c r="B8" s="393" t="s">
        <v>350</v>
      </c>
      <c r="C8" s="396">
        <f>'[2]F-16'!C16</f>
        <v>14.014399999999998</v>
      </c>
      <c r="D8" s="396">
        <f>'F-9'!C39</f>
        <v>15.670000000000002</v>
      </c>
      <c r="E8" s="463">
        <f>'F-9'!D39</f>
        <v>17.5250850175</v>
      </c>
      <c r="F8" s="463">
        <f>'F-9'!E39</f>
        <v>22.691520557980269</v>
      </c>
    </row>
    <row r="9" spans="1:10" ht="27" customHeight="1" x14ac:dyDescent="0.25">
      <c r="A9" s="395">
        <v>3</v>
      </c>
      <c r="B9" s="393" t="s">
        <v>351</v>
      </c>
      <c r="C9" s="396">
        <f>'[2]F-16'!C17</f>
        <v>0.64100000000000001</v>
      </c>
      <c r="D9" s="396">
        <f>'F-10'!C14</f>
        <v>0.37161942199999998</v>
      </c>
      <c r="E9" s="463">
        <f>'F-10'!D14</f>
        <v>1.5410294</v>
      </c>
      <c r="F9" s="463">
        <f>'F-10'!E14</f>
        <v>2.0485954400000002</v>
      </c>
    </row>
    <row r="10" spans="1:10" ht="27" customHeight="1" x14ac:dyDescent="0.25">
      <c r="A10" s="395">
        <v>4</v>
      </c>
      <c r="B10" s="393" t="s">
        <v>514</v>
      </c>
      <c r="C10" s="396">
        <f>'[2]F-16'!C18</f>
        <v>8.1494330999999995</v>
      </c>
      <c r="D10" s="396">
        <f>120.32-D9</f>
        <v>119.948380578</v>
      </c>
      <c r="E10" s="463">
        <f>'F-11'!D46</f>
        <v>11.7927724</v>
      </c>
      <c r="F10" s="463">
        <f>'F-11'!E46</f>
        <v>12.25241102</v>
      </c>
      <c r="J10" s="398"/>
    </row>
    <row r="11" spans="1:10" ht="27" customHeight="1" x14ac:dyDescent="0.35">
      <c r="A11" s="395">
        <v>5</v>
      </c>
      <c r="B11" s="393" t="s">
        <v>213</v>
      </c>
      <c r="C11" s="396">
        <f>'[2]F-16'!C20</f>
        <v>741.11000000000013</v>
      </c>
      <c r="D11" s="396">
        <f>'F-2'!H116</f>
        <v>612.55000000000007</v>
      </c>
      <c r="E11" s="463">
        <f>'F-2'!O116</f>
        <v>541.68999999999994</v>
      </c>
      <c r="F11" s="463">
        <f>'F-2'!U116</f>
        <v>428.54899999999998</v>
      </c>
      <c r="H11" s="399"/>
    </row>
    <row r="12" spans="1:10" ht="27" customHeight="1" x14ac:dyDescent="0.25">
      <c r="A12" s="395">
        <v>6</v>
      </c>
      <c r="B12" s="393" t="s">
        <v>353</v>
      </c>
      <c r="C12" s="396">
        <f>'[2]F-16'!C23</f>
        <v>116.81</v>
      </c>
      <c r="D12" s="396"/>
      <c r="E12" s="463"/>
      <c r="F12" s="464">
        <f>'[2]F-16'!E23</f>
        <v>0</v>
      </c>
      <c r="J12" s="398"/>
    </row>
    <row r="13" spans="1:10" ht="27" customHeight="1" x14ac:dyDescent="0.25">
      <c r="A13" s="395">
        <v>7</v>
      </c>
      <c r="B13" s="393" t="s">
        <v>167</v>
      </c>
      <c r="C13" s="396">
        <f>'[2]F-16'!C21</f>
        <v>0.26</v>
      </c>
      <c r="D13" s="396">
        <v>0.52</v>
      </c>
      <c r="E13" s="463">
        <f>'F-13'!Q15</f>
        <v>1.8405000000000002</v>
      </c>
      <c r="F13" s="464">
        <f>'F-13'!Z15</f>
        <v>2.40225</v>
      </c>
    </row>
    <row r="14" spans="1:10" ht="27" customHeight="1" x14ac:dyDescent="0.25">
      <c r="A14" s="395">
        <v>8</v>
      </c>
      <c r="B14" s="393" t="s">
        <v>354</v>
      </c>
      <c r="C14" s="396">
        <v>0</v>
      </c>
      <c r="D14" s="396">
        <v>0</v>
      </c>
      <c r="E14" s="396"/>
      <c r="F14" s="400">
        <v>0</v>
      </c>
      <c r="G14" s="401"/>
      <c r="I14" s="398"/>
    </row>
    <row r="15" spans="1:10" ht="27" customHeight="1" x14ac:dyDescent="0.25">
      <c r="A15" s="395"/>
      <c r="B15" s="402" t="s">
        <v>355</v>
      </c>
      <c r="C15" s="403">
        <f>SUM(C7:C14)</f>
        <v>10755.3548331</v>
      </c>
      <c r="D15" s="403">
        <f>SUM(D7:D14)</f>
        <v>13752.51</v>
      </c>
      <c r="E15" s="403">
        <f>SUM(E7:E14)</f>
        <v>14073.436107175081</v>
      </c>
      <c r="F15" s="403">
        <f>SUM(F7:F14)</f>
        <v>14227.693635717384</v>
      </c>
      <c r="G15" s="401"/>
      <c r="H15" s="398"/>
    </row>
    <row r="16" spans="1:10" ht="27" customHeight="1" x14ac:dyDescent="0.25">
      <c r="A16" s="391" t="s">
        <v>21</v>
      </c>
      <c r="B16" s="392" t="s">
        <v>356</v>
      </c>
      <c r="C16" s="393"/>
      <c r="D16" s="393"/>
      <c r="E16" s="393"/>
      <c r="F16" s="393"/>
      <c r="H16" s="398"/>
    </row>
    <row r="17" spans="1:13" ht="36" x14ac:dyDescent="0.25">
      <c r="A17" s="404">
        <v>1</v>
      </c>
      <c r="B17" s="405" t="s">
        <v>357</v>
      </c>
      <c r="C17" s="396"/>
      <c r="D17" s="396"/>
      <c r="E17" s="396"/>
      <c r="F17" s="397"/>
    </row>
    <row r="18" spans="1:13" ht="27" customHeight="1" x14ac:dyDescent="0.25">
      <c r="A18" s="404" t="s">
        <v>358</v>
      </c>
      <c r="B18" s="406" t="s">
        <v>359</v>
      </c>
      <c r="C18" s="396">
        <f>-'[2]F-16'!C12</f>
        <v>0</v>
      </c>
      <c r="D18" s="396"/>
      <c r="E18" s="396">
        <f>-'[2]F-16'!D12</f>
        <v>0</v>
      </c>
      <c r="F18" s="396">
        <v>0</v>
      </c>
    </row>
    <row r="19" spans="1:13" ht="36" x14ac:dyDescent="0.25">
      <c r="A19" s="404" t="s">
        <v>360</v>
      </c>
      <c r="B19" s="406" t="s">
        <v>361</v>
      </c>
      <c r="C19" s="396">
        <v>0</v>
      </c>
      <c r="D19" s="396"/>
      <c r="E19" s="396">
        <v>0</v>
      </c>
      <c r="F19" s="396">
        <v>667.29</v>
      </c>
    </row>
    <row r="20" spans="1:13" ht="27" customHeight="1" x14ac:dyDescent="0.25">
      <c r="A20" s="404"/>
      <c r="B20" s="402" t="s">
        <v>362</v>
      </c>
      <c r="C20" s="403">
        <f>SUM(C18:C19)</f>
        <v>0</v>
      </c>
      <c r="D20" s="403"/>
      <c r="E20" s="403">
        <f>SUM(E18:E19)</f>
        <v>0</v>
      </c>
      <c r="F20" s="403">
        <f>SUM(F18:F19)</f>
        <v>667.29</v>
      </c>
    </row>
    <row r="21" spans="1:13" s="408" customFormat="1" ht="27" customHeight="1" x14ac:dyDescent="0.25">
      <c r="A21" s="391" t="s">
        <v>24</v>
      </c>
      <c r="B21" s="407" t="s">
        <v>363</v>
      </c>
      <c r="C21" s="403">
        <f>C20+C15</f>
        <v>10755.3548331</v>
      </c>
      <c r="D21" s="403">
        <f>D20+D15</f>
        <v>13752.51</v>
      </c>
      <c r="E21" s="403">
        <f t="shared" ref="E21:F21" si="0">E20+E15</f>
        <v>14073.436107175081</v>
      </c>
      <c r="F21" s="403">
        <f t="shared" si="0"/>
        <v>14894.983635717384</v>
      </c>
      <c r="G21" s="401"/>
      <c r="H21" s="398"/>
      <c r="I21" s="394"/>
      <c r="J21" s="394"/>
      <c r="K21" s="394"/>
      <c r="L21" s="394"/>
      <c r="M21" s="394"/>
    </row>
    <row r="22" spans="1:13" ht="27" customHeight="1" x14ac:dyDescent="0.25">
      <c r="A22" s="391" t="s">
        <v>27</v>
      </c>
      <c r="B22" s="393" t="s">
        <v>364</v>
      </c>
      <c r="C22" s="396">
        <f>'[2]F-16'!C8+'[2]F-16'!C9+'[2]F-16'!C10+'[2]F-16'!C11-'[2]F-16'!C26</f>
        <v>2066.1</v>
      </c>
      <c r="D22" s="396">
        <f>'F-16'!D10</f>
        <v>298.77</v>
      </c>
      <c r="E22" s="396">
        <f>'F-16'!E10</f>
        <v>185.65</v>
      </c>
      <c r="F22" s="396">
        <f>'F-16'!F10</f>
        <v>74.599999999999994</v>
      </c>
      <c r="G22" s="398"/>
    </row>
    <row r="23" spans="1:13" s="408" customFormat="1" ht="27" customHeight="1" x14ac:dyDescent="0.25">
      <c r="A23" s="391" t="s">
        <v>30</v>
      </c>
      <c r="B23" s="407" t="s">
        <v>365</v>
      </c>
      <c r="C23" s="403">
        <f>C21-C22</f>
        <v>8689.2548330999998</v>
      </c>
      <c r="D23" s="403">
        <f>D21-D22</f>
        <v>13453.74</v>
      </c>
      <c r="E23" s="403">
        <f>E21-E22</f>
        <v>13887.786107175081</v>
      </c>
      <c r="F23" s="403">
        <f>F21-F22</f>
        <v>14820.383635717384</v>
      </c>
      <c r="G23" s="394"/>
      <c r="H23" s="394"/>
      <c r="I23" s="394"/>
      <c r="J23" s="394"/>
      <c r="K23" s="394"/>
      <c r="L23" s="394"/>
      <c r="M23" s="394"/>
    </row>
    <row r="24" spans="1:13" x14ac:dyDescent="0.25">
      <c r="A24" s="630" t="s">
        <v>741</v>
      </c>
      <c r="C24" s="401"/>
      <c r="D24" s="401"/>
      <c r="E24" s="401"/>
      <c r="F24" s="401"/>
    </row>
    <row r="25" spans="1:13" x14ac:dyDescent="0.25">
      <c r="E25" s="401"/>
      <c r="F25" s="401"/>
    </row>
    <row r="26" spans="1:13" x14ac:dyDescent="0.25">
      <c r="C26" s="398"/>
      <c r="D26" s="398"/>
      <c r="E26" s="398"/>
      <c r="F26" s="398"/>
    </row>
    <row r="27" spans="1:13" x14ac:dyDescent="0.25">
      <c r="E27" s="401"/>
      <c r="F27" s="401"/>
    </row>
    <row r="28" spans="1:13" x14ac:dyDescent="0.25">
      <c r="E28" s="401"/>
      <c r="F28" s="401"/>
    </row>
    <row r="29" spans="1:13" x14ac:dyDescent="0.25">
      <c r="E29" s="401"/>
      <c r="F29" s="401"/>
    </row>
    <row r="30" spans="1:13" x14ac:dyDescent="0.25">
      <c r="E30" s="401"/>
      <c r="F30" s="401"/>
    </row>
    <row r="31" spans="1:13" x14ac:dyDescent="0.25">
      <c r="E31" s="401"/>
      <c r="F31" s="401"/>
    </row>
    <row r="32" spans="1:13" x14ac:dyDescent="0.25">
      <c r="E32" s="401"/>
      <c r="F32" s="401"/>
    </row>
    <row r="33" spans="5:6" x14ac:dyDescent="0.25">
      <c r="E33" s="401"/>
      <c r="F33" s="401"/>
    </row>
    <row r="34" spans="5:6" x14ac:dyDescent="0.25">
      <c r="E34" s="401"/>
      <c r="F34" s="401"/>
    </row>
    <row r="131" spans="17:17" x14ac:dyDescent="0.25">
      <c r="Q131" s="394">
        <f>Q130+Q125+Q119</f>
        <v>0</v>
      </c>
    </row>
  </sheetData>
  <mergeCells count="4">
    <mergeCell ref="A1:F1"/>
    <mergeCell ref="A2:F2"/>
    <mergeCell ref="A3:F3"/>
    <mergeCell ref="A4:F4"/>
  </mergeCells>
  <pageMargins left="0.7" right="0.36" top="0.82" bottom="0.75" header="0.3" footer="0.3"/>
  <pageSetup paperSize="9" scale="80" orientation="portrait" r:id="rId1"/>
  <rowBreaks count="1" manualBreakCount="1">
    <brk id="27" max="5" man="1"/>
  </rowBreaks>
  <colBreaks count="1" manualBreakCount="1">
    <brk id="6" max="1048575" man="1"/>
  </col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0"/>
  <sheetViews>
    <sheetView zoomScaleNormal="100" workbookViewId="0">
      <selection activeCell="H9" sqref="H9"/>
    </sheetView>
  </sheetViews>
  <sheetFormatPr defaultColWidth="14.7109375" defaultRowHeight="12.75" x14ac:dyDescent="0.2"/>
  <cols>
    <col min="1" max="1" width="4.85546875" style="639" customWidth="1"/>
    <col min="2" max="2" width="57.140625" style="639" customWidth="1"/>
    <col min="3" max="3" width="15.42578125" style="638" customWidth="1"/>
    <col min="4" max="4" width="14.42578125" style="639" customWidth="1"/>
    <col min="5" max="5" width="15" style="639" customWidth="1"/>
    <col min="6" max="7" width="10.7109375" style="639" customWidth="1"/>
    <col min="8" max="8" width="12.85546875" style="639" bestFit="1" customWidth="1"/>
    <col min="9" max="68" width="10.7109375" style="639" customWidth="1"/>
    <col min="69" max="255" width="14.7109375" style="639"/>
    <col min="256" max="256" width="4.85546875" style="639" customWidth="1"/>
    <col min="257" max="257" width="57.140625" style="639" customWidth="1"/>
    <col min="258" max="258" width="15.42578125" style="639" customWidth="1"/>
    <col min="259" max="259" width="14.42578125" style="639" customWidth="1"/>
    <col min="260" max="260" width="15" style="639" customWidth="1"/>
    <col min="261" max="261" width="10.7109375" style="639" customWidth="1"/>
    <col min="262" max="262" width="12.85546875" style="639" bestFit="1" customWidth="1"/>
    <col min="263" max="263" width="10.7109375" style="639" customWidth="1"/>
    <col min="264" max="264" width="12.85546875" style="639" bestFit="1" customWidth="1"/>
    <col min="265" max="324" width="10.7109375" style="639" customWidth="1"/>
    <col min="325" max="511" width="14.7109375" style="639"/>
    <col min="512" max="512" width="4.85546875" style="639" customWidth="1"/>
    <col min="513" max="513" width="57.140625" style="639" customWidth="1"/>
    <col min="514" max="514" width="15.42578125" style="639" customWidth="1"/>
    <col min="515" max="515" width="14.42578125" style="639" customWidth="1"/>
    <col min="516" max="516" width="15" style="639" customWidth="1"/>
    <col min="517" max="517" width="10.7109375" style="639" customWidth="1"/>
    <col min="518" max="518" width="12.85546875" style="639" bestFit="1" customWidth="1"/>
    <col min="519" max="519" width="10.7109375" style="639" customWidth="1"/>
    <col min="520" max="520" width="12.85546875" style="639" bestFit="1" customWidth="1"/>
    <col min="521" max="580" width="10.7109375" style="639" customWidth="1"/>
    <col min="581" max="767" width="14.7109375" style="639"/>
    <col min="768" max="768" width="4.85546875" style="639" customWidth="1"/>
    <col min="769" max="769" width="57.140625" style="639" customWidth="1"/>
    <col min="770" max="770" width="15.42578125" style="639" customWidth="1"/>
    <col min="771" max="771" width="14.42578125" style="639" customWidth="1"/>
    <col min="772" max="772" width="15" style="639" customWidth="1"/>
    <col min="773" max="773" width="10.7109375" style="639" customWidth="1"/>
    <col min="774" max="774" width="12.85546875" style="639" bestFit="1" customWidth="1"/>
    <col min="775" max="775" width="10.7109375" style="639" customWidth="1"/>
    <col min="776" max="776" width="12.85546875" style="639" bestFit="1" customWidth="1"/>
    <col min="777" max="836" width="10.7109375" style="639" customWidth="1"/>
    <col min="837" max="1023" width="14.7109375" style="639"/>
    <col min="1024" max="1024" width="4.85546875" style="639" customWidth="1"/>
    <col min="1025" max="1025" width="57.140625" style="639" customWidth="1"/>
    <col min="1026" max="1026" width="15.42578125" style="639" customWidth="1"/>
    <col min="1027" max="1027" width="14.42578125" style="639" customWidth="1"/>
    <col min="1028" max="1028" width="15" style="639" customWidth="1"/>
    <col min="1029" max="1029" width="10.7109375" style="639" customWidth="1"/>
    <col min="1030" max="1030" width="12.85546875" style="639" bestFit="1" customWidth="1"/>
    <col min="1031" max="1031" width="10.7109375" style="639" customWidth="1"/>
    <col min="1032" max="1032" width="12.85546875" style="639" bestFit="1" customWidth="1"/>
    <col min="1033" max="1092" width="10.7109375" style="639" customWidth="1"/>
    <col min="1093" max="1279" width="14.7109375" style="639"/>
    <col min="1280" max="1280" width="4.85546875" style="639" customWidth="1"/>
    <col min="1281" max="1281" width="57.140625" style="639" customWidth="1"/>
    <col min="1282" max="1282" width="15.42578125" style="639" customWidth="1"/>
    <col min="1283" max="1283" width="14.42578125" style="639" customWidth="1"/>
    <col min="1284" max="1284" width="15" style="639" customWidth="1"/>
    <col min="1285" max="1285" width="10.7109375" style="639" customWidth="1"/>
    <col min="1286" max="1286" width="12.85546875" style="639" bestFit="1" customWidth="1"/>
    <col min="1287" max="1287" width="10.7109375" style="639" customWidth="1"/>
    <col min="1288" max="1288" width="12.85546875" style="639" bestFit="1" customWidth="1"/>
    <col min="1289" max="1348" width="10.7109375" style="639" customWidth="1"/>
    <col min="1349" max="1535" width="14.7109375" style="639"/>
    <col min="1536" max="1536" width="4.85546875" style="639" customWidth="1"/>
    <col min="1537" max="1537" width="57.140625" style="639" customWidth="1"/>
    <col min="1538" max="1538" width="15.42578125" style="639" customWidth="1"/>
    <col min="1539" max="1539" width="14.42578125" style="639" customWidth="1"/>
    <col min="1540" max="1540" width="15" style="639" customWidth="1"/>
    <col min="1541" max="1541" width="10.7109375" style="639" customWidth="1"/>
    <col min="1542" max="1542" width="12.85546875" style="639" bestFit="1" customWidth="1"/>
    <col min="1543" max="1543" width="10.7109375" style="639" customWidth="1"/>
    <col min="1544" max="1544" width="12.85546875" style="639" bestFit="1" customWidth="1"/>
    <col min="1545" max="1604" width="10.7109375" style="639" customWidth="1"/>
    <col min="1605" max="1791" width="14.7109375" style="639"/>
    <col min="1792" max="1792" width="4.85546875" style="639" customWidth="1"/>
    <col min="1793" max="1793" width="57.140625" style="639" customWidth="1"/>
    <col min="1794" max="1794" width="15.42578125" style="639" customWidth="1"/>
    <col min="1795" max="1795" width="14.42578125" style="639" customWidth="1"/>
    <col min="1796" max="1796" width="15" style="639" customWidth="1"/>
    <col min="1797" max="1797" width="10.7109375" style="639" customWidth="1"/>
    <col min="1798" max="1798" width="12.85546875" style="639" bestFit="1" customWidth="1"/>
    <col min="1799" max="1799" width="10.7109375" style="639" customWidth="1"/>
    <col min="1800" max="1800" width="12.85546875" style="639" bestFit="1" customWidth="1"/>
    <col min="1801" max="1860" width="10.7109375" style="639" customWidth="1"/>
    <col min="1861" max="2047" width="14.7109375" style="639"/>
    <col min="2048" max="2048" width="4.85546875" style="639" customWidth="1"/>
    <col min="2049" max="2049" width="57.140625" style="639" customWidth="1"/>
    <col min="2050" max="2050" width="15.42578125" style="639" customWidth="1"/>
    <col min="2051" max="2051" width="14.42578125" style="639" customWidth="1"/>
    <col min="2052" max="2052" width="15" style="639" customWidth="1"/>
    <col min="2053" max="2053" width="10.7109375" style="639" customWidth="1"/>
    <col min="2054" max="2054" width="12.85546875" style="639" bestFit="1" customWidth="1"/>
    <col min="2055" max="2055" width="10.7109375" style="639" customWidth="1"/>
    <col min="2056" max="2056" width="12.85546875" style="639" bestFit="1" customWidth="1"/>
    <col min="2057" max="2116" width="10.7109375" style="639" customWidth="1"/>
    <col min="2117" max="2303" width="14.7109375" style="639"/>
    <col min="2304" max="2304" width="4.85546875" style="639" customWidth="1"/>
    <col min="2305" max="2305" width="57.140625" style="639" customWidth="1"/>
    <col min="2306" max="2306" width="15.42578125" style="639" customWidth="1"/>
    <col min="2307" max="2307" width="14.42578125" style="639" customWidth="1"/>
    <col min="2308" max="2308" width="15" style="639" customWidth="1"/>
    <col min="2309" max="2309" width="10.7109375" style="639" customWidth="1"/>
    <col min="2310" max="2310" width="12.85546875" style="639" bestFit="1" customWidth="1"/>
    <col min="2311" max="2311" width="10.7109375" style="639" customWidth="1"/>
    <col min="2312" max="2312" width="12.85546875" style="639" bestFit="1" customWidth="1"/>
    <col min="2313" max="2372" width="10.7109375" style="639" customWidth="1"/>
    <col min="2373" max="2559" width="14.7109375" style="639"/>
    <col min="2560" max="2560" width="4.85546875" style="639" customWidth="1"/>
    <col min="2561" max="2561" width="57.140625" style="639" customWidth="1"/>
    <col min="2562" max="2562" width="15.42578125" style="639" customWidth="1"/>
    <col min="2563" max="2563" width="14.42578125" style="639" customWidth="1"/>
    <col min="2564" max="2564" width="15" style="639" customWidth="1"/>
    <col min="2565" max="2565" width="10.7109375" style="639" customWidth="1"/>
    <col min="2566" max="2566" width="12.85546875" style="639" bestFit="1" customWidth="1"/>
    <col min="2567" max="2567" width="10.7109375" style="639" customWidth="1"/>
    <col min="2568" max="2568" width="12.85546875" style="639" bestFit="1" customWidth="1"/>
    <col min="2569" max="2628" width="10.7109375" style="639" customWidth="1"/>
    <col min="2629" max="2815" width="14.7109375" style="639"/>
    <col min="2816" max="2816" width="4.85546875" style="639" customWidth="1"/>
    <col min="2817" max="2817" width="57.140625" style="639" customWidth="1"/>
    <col min="2818" max="2818" width="15.42578125" style="639" customWidth="1"/>
    <col min="2819" max="2819" width="14.42578125" style="639" customWidth="1"/>
    <col min="2820" max="2820" width="15" style="639" customWidth="1"/>
    <col min="2821" max="2821" width="10.7109375" style="639" customWidth="1"/>
    <col min="2822" max="2822" width="12.85546875" style="639" bestFit="1" customWidth="1"/>
    <col min="2823" max="2823" width="10.7109375" style="639" customWidth="1"/>
    <col min="2824" max="2824" width="12.85546875" style="639" bestFit="1" customWidth="1"/>
    <col min="2825" max="2884" width="10.7109375" style="639" customWidth="1"/>
    <col min="2885" max="3071" width="14.7109375" style="639"/>
    <col min="3072" max="3072" width="4.85546875" style="639" customWidth="1"/>
    <col min="3073" max="3073" width="57.140625" style="639" customWidth="1"/>
    <col min="3074" max="3074" width="15.42578125" style="639" customWidth="1"/>
    <col min="3075" max="3075" width="14.42578125" style="639" customWidth="1"/>
    <col min="3076" max="3076" width="15" style="639" customWidth="1"/>
    <col min="3077" max="3077" width="10.7109375" style="639" customWidth="1"/>
    <col min="3078" max="3078" width="12.85546875" style="639" bestFit="1" customWidth="1"/>
    <col min="3079" max="3079" width="10.7109375" style="639" customWidth="1"/>
    <col min="3080" max="3080" width="12.85546875" style="639" bestFit="1" customWidth="1"/>
    <col min="3081" max="3140" width="10.7109375" style="639" customWidth="1"/>
    <col min="3141" max="3327" width="14.7109375" style="639"/>
    <col min="3328" max="3328" width="4.85546875" style="639" customWidth="1"/>
    <col min="3329" max="3329" width="57.140625" style="639" customWidth="1"/>
    <col min="3330" max="3330" width="15.42578125" style="639" customWidth="1"/>
    <col min="3331" max="3331" width="14.42578125" style="639" customWidth="1"/>
    <col min="3332" max="3332" width="15" style="639" customWidth="1"/>
    <col min="3333" max="3333" width="10.7109375" style="639" customWidth="1"/>
    <col min="3334" max="3334" width="12.85546875" style="639" bestFit="1" customWidth="1"/>
    <col min="3335" max="3335" width="10.7109375" style="639" customWidth="1"/>
    <col min="3336" max="3336" width="12.85546875" style="639" bestFit="1" customWidth="1"/>
    <col min="3337" max="3396" width="10.7109375" style="639" customWidth="1"/>
    <col min="3397" max="3583" width="14.7109375" style="639"/>
    <col min="3584" max="3584" width="4.85546875" style="639" customWidth="1"/>
    <col min="3585" max="3585" width="57.140625" style="639" customWidth="1"/>
    <col min="3586" max="3586" width="15.42578125" style="639" customWidth="1"/>
    <col min="3587" max="3587" width="14.42578125" style="639" customWidth="1"/>
    <col min="3588" max="3588" width="15" style="639" customWidth="1"/>
    <col min="3589" max="3589" width="10.7109375" style="639" customWidth="1"/>
    <col min="3590" max="3590" width="12.85546875" style="639" bestFit="1" customWidth="1"/>
    <col min="3591" max="3591" width="10.7109375" style="639" customWidth="1"/>
    <col min="3592" max="3592" width="12.85546875" style="639" bestFit="1" customWidth="1"/>
    <col min="3593" max="3652" width="10.7109375" style="639" customWidth="1"/>
    <col min="3653" max="3839" width="14.7109375" style="639"/>
    <col min="3840" max="3840" width="4.85546875" style="639" customWidth="1"/>
    <col min="3841" max="3841" width="57.140625" style="639" customWidth="1"/>
    <col min="3842" max="3842" width="15.42578125" style="639" customWidth="1"/>
    <col min="3843" max="3843" width="14.42578125" style="639" customWidth="1"/>
    <col min="3844" max="3844" width="15" style="639" customWidth="1"/>
    <col min="3845" max="3845" width="10.7109375" style="639" customWidth="1"/>
    <col min="3846" max="3846" width="12.85546875" style="639" bestFit="1" customWidth="1"/>
    <col min="3847" max="3847" width="10.7109375" style="639" customWidth="1"/>
    <col min="3848" max="3848" width="12.85546875" style="639" bestFit="1" customWidth="1"/>
    <col min="3849" max="3908" width="10.7109375" style="639" customWidth="1"/>
    <col min="3909" max="4095" width="14.7109375" style="639"/>
    <col min="4096" max="4096" width="4.85546875" style="639" customWidth="1"/>
    <col min="4097" max="4097" width="57.140625" style="639" customWidth="1"/>
    <col min="4098" max="4098" width="15.42578125" style="639" customWidth="1"/>
    <col min="4099" max="4099" width="14.42578125" style="639" customWidth="1"/>
    <col min="4100" max="4100" width="15" style="639" customWidth="1"/>
    <col min="4101" max="4101" width="10.7109375" style="639" customWidth="1"/>
    <col min="4102" max="4102" width="12.85546875" style="639" bestFit="1" customWidth="1"/>
    <col min="4103" max="4103" width="10.7109375" style="639" customWidth="1"/>
    <col min="4104" max="4104" width="12.85546875" style="639" bestFit="1" customWidth="1"/>
    <col min="4105" max="4164" width="10.7109375" style="639" customWidth="1"/>
    <col min="4165" max="4351" width="14.7109375" style="639"/>
    <col min="4352" max="4352" width="4.85546875" style="639" customWidth="1"/>
    <col min="4353" max="4353" width="57.140625" style="639" customWidth="1"/>
    <col min="4354" max="4354" width="15.42578125" style="639" customWidth="1"/>
    <col min="4355" max="4355" width="14.42578125" style="639" customWidth="1"/>
    <col min="4356" max="4356" width="15" style="639" customWidth="1"/>
    <col min="4357" max="4357" width="10.7109375" style="639" customWidth="1"/>
    <col min="4358" max="4358" width="12.85546875" style="639" bestFit="1" customWidth="1"/>
    <col min="4359" max="4359" width="10.7109375" style="639" customWidth="1"/>
    <col min="4360" max="4360" width="12.85546875" style="639" bestFit="1" customWidth="1"/>
    <col min="4361" max="4420" width="10.7109375" style="639" customWidth="1"/>
    <col min="4421" max="4607" width="14.7109375" style="639"/>
    <col min="4608" max="4608" width="4.85546875" style="639" customWidth="1"/>
    <col min="4609" max="4609" width="57.140625" style="639" customWidth="1"/>
    <col min="4610" max="4610" width="15.42578125" style="639" customWidth="1"/>
    <col min="4611" max="4611" width="14.42578125" style="639" customWidth="1"/>
    <col min="4612" max="4612" width="15" style="639" customWidth="1"/>
    <col min="4613" max="4613" width="10.7109375" style="639" customWidth="1"/>
    <col min="4614" max="4614" width="12.85546875" style="639" bestFit="1" customWidth="1"/>
    <col min="4615" max="4615" width="10.7109375" style="639" customWidth="1"/>
    <col min="4616" max="4616" width="12.85546875" style="639" bestFit="1" customWidth="1"/>
    <col min="4617" max="4676" width="10.7109375" style="639" customWidth="1"/>
    <col min="4677" max="4863" width="14.7109375" style="639"/>
    <col min="4864" max="4864" width="4.85546875" style="639" customWidth="1"/>
    <col min="4865" max="4865" width="57.140625" style="639" customWidth="1"/>
    <col min="4866" max="4866" width="15.42578125" style="639" customWidth="1"/>
    <col min="4867" max="4867" width="14.42578125" style="639" customWidth="1"/>
    <col min="4868" max="4868" width="15" style="639" customWidth="1"/>
    <col min="4869" max="4869" width="10.7109375" style="639" customWidth="1"/>
    <col min="4870" max="4870" width="12.85546875" style="639" bestFit="1" customWidth="1"/>
    <col min="4871" max="4871" width="10.7109375" style="639" customWidth="1"/>
    <col min="4872" max="4872" width="12.85546875" style="639" bestFit="1" customWidth="1"/>
    <col min="4873" max="4932" width="10.7109375" style="639" customWidth="1"/>
    <col min="4933" max="5119" width="14.7109375" style="639"/>
    <col min="5120" max="5120" width="4.85546875" style="639" customWidth="1"/>
    <col min="5121" max="5121" width="57.140625" style="639" customWidth="1"/>
    <col min="5122" max="5122" width="15.42578125" style="639" customWidth="1"/>
    <col min="5123" max="5123" width="14.42578125" style="639" customWidth="1"/>
    <col min="5124" max="5124" width="15" style="639" customWidth="1"/>
    <col min="5125" max="5125" width="10.7109375" style="639" customWidth="1"/>
    <col min="5126" max="5126" width="12.85546875" style="639" bestFit="1" customWidth="1"/>
    <col min="5127" max="5127" width="10.7109375" style="639" customWidth="1"/>
    <col min="5128" max="5128" width="12.85546875" style="639" bestFit="1" customWidth="1"/>
    <col min="5129" max="5188" width="10.7109375" style="639" customWidth="1"/>
    <col min="5189" max="5375" width="14.7109375" style="639"/>
    <col min="5376" max="5376" width="4.85546875" style="639" customWidth="1"/>
    <col min="5377" max="5377" width="57.140625" style="639" customWidth="1"/>
    <col min="5378" max="5378" width="15.42578125" style="639" customWidth="1"/>
    <col min="5379" max="5379" width="14.42578125" style="639" customWidth="1"/>
    <col min="5380" max="5380" width="15" style="639" customWidth="1"/>
    <col min="5381" max="5381" width="10.7109375" style="639" customWidth="1"/>
    <col min="5382" max="5382" width="12.85546875" style="639" bestFit="1" customWidth="1"/>
    <col min="5383" max="5383" width="10.7109375" style="639" customWidth="1"/>
    <col min="5384" max="5384" width="12.85546875" style="639" bestFit="1" customWidth="1"/>
    <col min="5385" max="5444" width="10.7109375" style="639" customWidth="1"/>
    <col min="5445" max="5631" width="14.7109375" style="639"/>
    <col min="5632" max="5632" width="4.85546875" style="639" customWidth="1"/>
    <col min="5633" max="5633" width="57.140625" style="639" customWidth="1"/>
    <col min="5634" max="5634" width="15.42578125" style="639" customWidth="1"/>
    <col min="5635" max="5635" width="14.42578125" style="639" customWidth="1"/>
    <col min="5636" max="5636" width="15" style="639" customWidth="1"/>
    <col min="5637" max="5637" width="10.7109375" style="639" customWidth="1"/>
    <col min="5638" max="5638" width="12.85546875" style="639" bestFit="1" customWidth="1"/>
    <col min="5639" max="5639" width="10.7109375" style="639" customWidth="1"/>
    <col min="5640" max="5640" width="12.85546875" style="639" bestFit="1" customWidth="1"/>
    <col min="5641" max="5700" width="10.7109375" style="639" customWidth="1"/>
    <col min="5701" max="5887" width="14.7109375" style="639"/>
    <col min="5888" max="5888" width="4.85546875" style="639" customWidth="1"/>
    <col min="5889" max="5889" width="57.140625" style="639" customWidth="1"/>
    <col min="5890" max="5890" width="15.42578125" style="639" customWidth="1"/>
    <col min="5891" max="5891" width="14.42578125" style="639" customWidth="1"/>
    <col min="5892" max="5892" width="15" style="639" customWidth="1"/>
    <col min="5893" max="5893" width="10.7109375" style="639" customWidth="1"/>
    <col min="5894" max="5894" width="12.85546875" style="639" bestFit="1" customWidth="1"/>
    <col min="5895" max="5895" width="10.7109375" style="639" customWidth="1"/>
    <col min="5896" max="5896" width="12.85546875" style="639" bestFit="1" customWidth="1"/>
    <col min="5897" max="5956" width="10.7109375" style="639" customWidth="1"/>
    <col min="5957" max="6143" width="14.7109375" style="639"/>
    <col min="6144" max="6144" width="4.85546875" style="639" customWidth="1"/>
    <col min="6145" max="6145" width="57.140625" style="639" customWidth="1"/>
    <col min="6146" max="6146" width="15.42578125" style="639" customWidth="1"/>
    <col min="6147" max="6147" width="14.42578125" style="639" customWidth="1"/>
    <col min="6148" max="6148" width="15" style="639" customWidth="1"/>
    <col min="6149" max="6149" width="10.7109375" style="639" customWidth="1"/>
    <col min="6150" max="6150" width="12.85546875" style="639" bestFit="1" customWidth="1"/>
    <col min="6151" max="6151" width="10.7109375" style="639" customWidth="1"/>
    <col min="6152" max="6152" width="12.85546875" style="639" bestFit="1" customWidth="1"/>
    <col min="6153" max="6212" width="10.7109375" style="639" customWidth="1"/>
    <col min="6213" max="6399" width="14.7109375" style="639"/>
    <col min="6400" max="6400" width="4.85546875" style="639" customWidth="1"/>
    <col min="6401" max="6401" width="57.140625" style="639" customWidth="1"/>
    <col min="6402" max="6402" width="15.42578125" style="639" customWidth="1"/>
    <col min="6403" max="6403" width="14.42578125" style="639" customWidth="1"/>
    <col min="6404" max="6404" width="15" style="639" customWidth="1"/>
    <col min="6405" max="6405" width="10.7109375" style="639" customWidth="1"/>
    <col min="6406" max="6406" width="12.85546875" style="639" bestFit="1" customWidth="1"/>
    <col min="6407" max="6407" width="10.7109375" style="639" customWidth="1"/>
    <col min="6408" max="6408" width="12.85546875" style="639" bestFit="1" customWidth="1"/>
    <col min="6409" max="6468" width="10.7109375" style="639" customWidth="1"/>
    <col min="6469" max="6655" width="14.7109375" style="639"/>
    <col min="6656" max="6656" width="4.85546875" style="639" customWidth="1"/>
    <col min="6657" max="6657" width="57.140625" style="639" customWidth="1"/>
    <col min="6658" max="6658" width="15.42578125" style="639" customWidth="1"/>
    <col min="6659" max="6659" width="14.42578125" style="639" customWidth="1"/>
    <col min="6660" max="6660" width="15" style="639" customWidth="1"/>
    <col min="6661" max="6661" width="10.7109375" style="639" customWidth="1"/>
    <col min="6662" max="6662" width="12.85546875" style="639" bestFit="1" customWidth="1"/>
    <col min="6663" max="6663" width="10.7109375" style="639" customWidth="1"/>
    <col min="6664" max="6664" width="12.85546875" style="639" bestFit="1" customWidth="1"/>
    <col min="6665" max="6724" width="10.7109375" style="639" customWidth="1"/>
    <col min="6725" max="6911" width="14.7109375" style="639"/>
    <col min="6912" max="6912" width="4.85546875" style="639" customWidth="1"/>
    <col min="6913" max="6913" width="57.140625" style="639" customWidth="1"/>
    <col min="6914" max="6914" width="15.42578125" style="639" customWidth="1"/>
    <col min="6915" max="6915" width="14.42578125" style="639" customWidth="1"/>
    <col min="6916" max="6916" width="15" style="639" customWidth="1"/>
    <col min="6917" max="6917" width="10.7109375" style="639" customWidth="1"/>
    <col min="6918" max="6918" width="12.85546875" style="639" bestFit="1" customWidth="1"/>
    <col min="6919" max="6919" width="10.7109375" style="639" customWidth="1"/>
    <col min="6920" max="6920" width="12.85546875" style="639" bestFit="1" customWidth="1"/>
    <col min="6921" max="6980" width="10.7109375" style="639" customWidth="1"/>
    <col min="6981" max="7167" width="14.7109375" style="639"/>
    <col min="7168" max="7168" width="4.85546875" style="639" customWidth="1"/>
    <col min="7169" max="7169" width="57.140625" style="639" customWidth="1"/>
    <col min="7170" max="7170" width="15.42578125" style="639" customWidth="1"/>
    <col min="7171" max="7171" width="14.42578125" style="639" customWidth="1"/>
    <col min="7172" max="7172" width="15" style="639" customWidth="1"/>
    <col min="7173" max="7173" width="10.7109375" style="639" customWidth="1"/>
    <col min="7174" max="7174" width="12.85546875" style="639" bestFit="1" customWidth="1"/>
    <col min="7175" max="7175" width="10.7109375" style="639" customWidth="1"/>
    <col min="7176" max="7176" width="12.85546875" style="639" bestFit="1" customWidth="1"/>
    <col min="7177" max="7236" width="10.7109375" style="639" customWidth="1"/>
    <col min="7237" max="7423" width="14.7109375" style="639"/>
    <col min="7424" max="7424" width="4.85546875" style="639" customWidth="1"/>
    <col min="7425" max="7425" width="57.140625" style="639" customWidth="1"/>
    <col min="7426" max="7426" width="15.42578125" style="639" customWidth="1"/>
    <col min="7427" max="7427" width="14.42578125" style="639" customWidth="1"/>
    <col min="7428" max="7428" width="15" style="639" customWidth="1"/>
    <col min="7429" max="7429" width="10.7109375" style="639" customWidth="1"/>
    <col min="7430" max="7430" width="12.85546875" style="639" bestFit="1" customWidth="1"/>
    <col min="7431" max="7431" width="10.7109375" style="639" customWidth="1"/>
    <col min="7432" max="7432" width="12.85546875" style="639" bestFit="1" customWidth="1"/>
    <col min="7433" max="7492" width="10.7109375" style="639" customWidth="1"/>
    <col min="7493" max="7679" width="14.7109375" style="639"/>
    <col min="7680" max="7680" width="4.85546875" style="639" customWidth="1"/>
    <col min="7681" max="7681" width="57.140625" style="639" customWidth="1"/>
    <col min="7682" max="7682" width="15.42578125" style="639" customWidth="1"/>
    <col min="7683" max="7683" width="14.42578125" style="639" customWidth="1"/>
    <col min="7684" max="7684" width="15" style="639" customWidth="1"/>
    <col min="7685" max="7685" width="10.7109375" style="639" customWidth="1"/>
    <col min="7686" max="7686" width="12.85546875" style="639" bestFit="1" customWidth="1"/>
    <col min="7687" max="7687" width="10.7109375" style="639" customWidth="1"/>
    <col min="7688" max="7688" width="12.85546875" style="639" bestFit="1" customWidth="1"/>
    <col min="7689" max="7748" width="10.7109375" style="639" customWidth="1"/>
    <col min="7749" max="7935" width="14.7109375" style="639"/>
    <col min="7936" max="7936" width="4.85546875" style="639" customWidth="1"/>
    <col min="7937" max="7937" width="57.140625" style="639" customWidth="1"/>
    <col min="7938" max="7938" width="15.42578125" style="639" customWidth="1"/>
    <col min="7939" max="7939" width="14.42578125" style="639" customWidth="1"/>
    <col min="7940" max="7940" width="15" style="639" customWidth="1"/>
    <col min="7941" max="7941" width="10.7109375" style="639" customWidth="1"/>
    <col min="7942" max="7942" width="12.85546875" style="639" bestFit="1" customWidth="1"/>
    <col min="7943" max="7943" width="10.7109375" style="639" customWidth="1"/>
    <col min="7944" max="7944" width="12.85546875" style="639" bestFit="1" customWidth="1"/>
    <col min="7945" max="8004" width="10.7109375" style="639" customWidth="1"/>
    <col min="8005" max="8191" width="14.7109375" style="639"/>
    <col min="8192" max="8192" width="4.85546875" style="639" customWidth="1"/>
    <col min="8193" max="8193" width="57.140625" style="639" customWidth="1"/>
    <col min="8194" max="8194" width="15.42578125" style="639" customWidth="1"/>
    <col min="8195" max="8195" width="14.42578125" style="639" customWidth="1"/>
    <col min="8196" max="8196" width="15" style="639" customWidth="1"/>
    <col min="8197" max="8197" width="10.7109375" style="639" customWidth="1"/>
    <col min="8198" max="8198" width="12.85546875" style="639" bestFit="1" customWidth="1"/>
    <col min="8199" max="8199" width="10.7109375" style="639" customWidth="1"/>
    <col min="8200" max="8200" width="12.85546875" style="639" bestFit="1" customWidth="1"/>
    <col min="8201" max="8260" width="10.7109375" style="639" customWidth="1"/>
    <col min="8261" max="8447" width="14.7109375" style="639"/>
    <col min="8448" max="8448" width="4.85546875" style="639" customWidth="1"/>
    <col min="8449" max="8449" width="57.140625" style="639" customWidth="1"/>
    <col min="8450" max="8450" width="15.42578125" style="639" customWidth="1"/>
    <col min="8451" max="8451" width="14.42578125" style="639" customWidth="1"/>
    <col min="8452" max="8452" width="15" style="639" customWidth="1"/>
    <col min="8453" max="8453" width="10.7109375" style="639" customWidth="1"/>
    <col min="8454" max="8454" width="12.85546875" style="639" bestFit="1" customWidth="1"/>
    <col min="8455" max="8455" width="10.7109375" style="639" customWidth="1"/>
    <col min="8456" max="8456" width="12.85546875" style="639" bestFit="1" customWidth="1"/>
    <col min="8457" max="8516" width="10.7109375" style="639" customWidth="1"/>
    <col min="8517" max="8703" width="14.7109375" style="639"/>
    <col min="8704" max="8704" width="4.85546875" style="639" customWidth="1"/>
    <col min="8705" max="8705" width="57.140625" style="639" customWidth="1"/>
    <col min="8706" max="8706" width="15.42578125" style="639" customWidth="1"/>
    <col min="8707" max="8707" width="14.42578125" style="639" customWidth="1"/>
    <col min="8708" max="8708" width="15" style="639" customWidth="1"/>
    <col min="8709" max="8709" width="10.7109375" style="639" customWidth="1"/>
    <col min="8710" max="8710" width="12.85546875" style="639" bestFit="1" customWidth="1"/>
    <col min="8711" max="8711" width="10.7109375" style="639" customWidth="1"/>
    <col min="8712" max="8712" width="12.85546875" style="639" bestFit="1" customWidth="1"/>
    <col min="8713" max="8772" width="10.7109375" style="639" customWidth="1"/>
    <col min="8773" max="8959" width="14.7109375" style="639"/>
    <col min="8960" max="8960" width="4.85546875" style="639" customWidth="1"/>
    <col min="8961" max="8961" width="57.140625" style="639" customWidth="1"/>
    <col min="8962" max="8962" width="15.42578125" style="639" customWidth="1"/>
    <col min="8963" max="8963" width="14.42578125" style="639" customWidth="1"/>
    <col min="8964" max="8964" width="15" style="639" customWidth="1"/>
    <col min="8965" max="8965" width="10.7109375" style="639" customWidth="1"/>
    <col min="8966" max="8966" width="12.85546875" style="639" bestFit="1" customWidth="1"/>
    <col min="8967" max="8967" width="10.7109375" style="639" customWidth="1"/>
    <col min="8968" max="8968" width="12.85546875" style="639" bestFit="1" customWidth="1"/>
    <col min="8969" max="9028" width="10.7109375" style="639" customWidth="1"/>
    <col min="9029" max="9215" width="14.7109375" style="639"/>
    <col min="9216" max="9216" width="4.85546875" style="639" customWidth="1"/>
    <col min="9217" max="9217" width="57.140625" style="639" customWidth="1"/>
    <col min="9218" max="9218" width="15.42578125" style="639" customWidth="1"/>
    <col min="9219" max="9219" width="14.42578125" style="639" customWidth="1"/>
    <col min="9220" max="9220" width="15" style="639" customWidth="1"/>
    <col min="9221" max="9221" width="10.7109375" style="639" customWidth="1"/>
    <col min="9222" max="9222" width="12.85546875" style="639" bestFit="1" customWidth="1"/>
    <col min="9223" max="9223" width="10.7109375" style="639" customWidth="1"/>
    <col min="9224" max="9224" width="12.85546875" style="639" bestFit="1" customWidth="1"/>
    <col min="9225" max="9284" width="10.7109375" style="639" customWidth="1"/>
    <col min="9285" max="9471" width="14.7109375" style="639"/>
    <col min="9472" max="9472" width="4.85546875" style="639" customWidth="1"/>
    <col min="9473" max="9473" width="57.140625" style="639" customWidth="1"/>
    <col min="9474" max="9474" width="15.42578125" style="639" customWidth="1"/>
    <col min="9475" max="9475" width="14.42578125" style="639" customWidth="1"/>
    <col min="9476" max="9476" width="15" style="639" customWidth="1"/>
    <col min="9477" max="9477" width="10.7109375" style="639" customWidth="1"/>
    <col min="9478" max="9478" width="12.85546875" style="639" bestFit="1" customWidth="1"/>
    <col min="9479" max="9479" width="10.7109375" style="639" customWidth="1"/>
    <col min="9480" max="9480" width="12.85546875" style="639" bestFit="1" customWidth="1"/>
    <col min="9481" max="9540" width="10.7109375" style="639" customWidth="1"/>
    <col min="9541" max="9727" width="14.7109375" style="639"/>
    <col min="9728" max="9728" width="4.85546875" style="639" customWidth="1"/>
    <col min="9729" max="9729" width="57.140625" style="639" customWidth="1"/>
    <col min="9730" max="9730" width="15.42578125" style="639" customWidth="1"/>
    <col min="9731" max="9731" width="14.42578125" style="639" customWidth="1"/>
    <col min="9732" max="9732" width="15" style="639" customWidth="1"/>
    <col min="9733" max="9733" width="10.7109375" style="639" customWidth="1"/>
    <col min="9734" max="9734" width="12.85546875" style="639" bestFit="1" customWidth="1"/>
    <col min="9735" max="9735" width="10.7109375" style="639" customWidth="1"/>
    <col min="9736" max="9736" width="12.85546875" style="639" bestFit="1" customWidth="1"/>
    <col min="9737" max="9796" width="10.7109375" style="639" customWidth="1"/>
    <col min="9797" max="9983" width="14.7109375" style="639"/>
    <col min="9984" max="9984" width="4.85546875" style="639" customWidth="1"/>
    <col min="9985" max="9985" width="57.140625" style="639" customWidth="1"/>
    <col min="9986" max="9986" width="15.42578125" style="639" customWidth="1"/>
    <col min="9987" max="9987" width="14.42578125" style="639" customWidth="1"/>
    <col min="9988" max="9988" width="15" style="639" customWidth="1"/>
    <col min="9989" max="9989" width="10.7109375" style="639" customWidth="1"/>
    <col min="9990" max="9990" width="12.85546875" style="639" bestFit="1" customWidth="1"/>
    <col min="9991" max="9991" width="10.7109375" style="639" customWidth="1"/>
    <col min="9992" max="9992" width="12.85546875" style="639" bestFit="1" customWidth="1"/>
    <col min="9993" max="10052" width="10.7109375" style="639" customWidth="1"/>
    <col min="10053" max="10239" width="14.7109375" style="639"/>
    <col min="10240" max="10240" width="4.85546875" style="639" customWidth="1"/>
    <col min="10241" max="10241" width="57.140625" style="639" customWidth="1"/>
    <col min="10242" max="10242" width="15.42578125" style="639" customWidth="1"/>
    <col min="10243" max="10243" width="14.42578125" style="639" customWidth="1"/>
    <col min="10244" max="10244" width="15" style="639" customWidth="1"/>
    <col min="10245" max="10245" width="10.7109375" style="639" customWidth="1"/>
    <col min="10246" max="10246" width="12.85546875" style="639" bestFit="1" customWidth="1"/>
    <col min="10247" max="10247" width="10.7109375" style="639" customWidth="1"/>
    <col min="10248" max="10248" width="12.85546875" style="639" bestFit="1" customWidth="1"/>
    <col min="10249" max="10308" width="10.7109375" style="639" customWidth="1"/>
    <col min="10309" max="10495" width="14.7109375" style="639"/>
    <col min="10496" max="10496" width="4.85546875" style="639" customWidth="1"/>
    <col min="10497" max="10497" width="57.140625" style="639" customWidth="1"/>
    <col min="10498" max="10498" width="15.42578125" style="639" customWidth="1"/>
    <col min="10499" max="10499" width="14.42578125" style="639" customWidth="1"/>
    <col min="10500" max="10500" width="15" style="639" customWidth="1"/>
    <col min="10501" max="10501" width="10.7109375" style="639" customWidth="1"/>
    <col min="10502" max="10502" width="12.85546875" style="639" bestFit="1" customWidth="1"/>
    <col min="10503" max="10503" width="10.7109375" style="639" customWidth="1"/>
    <col min="10504" max="10504" width="12.85546875" style="639" bestFit="1" customWidth="1"/>
    <col min="10505" max="10564" width="10.7109375" style="639" customWidth="1"/>
    <col min="10565" max="10751" width="14.7109375" style="639"/>
    <col min="10752" max="10752" width="4.85546875" style="639" customWidth="1"/>
    <col min="10753" max="10753" width="57.140625" style="639" customWidth="1"/>
    <col min="10754" max="10754" width="15.42578125" style="639" customWidth="1"/>
    <col min="10755" max="10755" width="14.42578125" style="639" customWidth="1"/>
    <col min="10756" max="10756" width="15" style="639" customWidth="1"/>
    <col min="10757" max="10757" width="10.7109375" style="639" customWidth="1"/>
    <col min="10758" max="10758" width="12.85546875" style="639" bestFit="1" customWidth="1"/>
    <col min="10759" max="10759" width="10.7109375" style="639" customWidth="1"/>
    <col min="10760" max="10760" width="12.85546875" style="639" bestFit="1" customWidth="1"/>
    <col min="10761" max="10820" width="10.7109375" style="639" customWidth="1"/>
    <col min="10821" max="11007" width="14.7109375" style="639"/>
    <col min="11008" max="11008" width="4.85546875" style="639" customWidth="1"/>
    <col min="11009" max="11009" width="57.140625" style="639" customWidth="1"/>
    <col min="11010" max="11010" width="15.42578125" style="639" customWidth="1"/>
    <col min="11011" max="11011" width="14.42578125" style="639" customWidth="1"/>
    <col min="11012" max="11012" width="15" style="639" customWidth="1"/>
    <col min="11013" max="11013" width="10.7109375" style="639" customWidth="1"/>
    <col min="11014" max="11014" width="12.85546875" style="639" bestFit="1" customWidth="1"/>
    <col min="11015" max="11015" width="10.7109375" style="639" customWidth="1"/>
    <col min="11016" max="11016" width="12.85546875" style="639" bestFit="1" customWidth="1"/>
    <col min="11017" max="11076" width="10.7109375" style="639" customWidth="1"/>
    <col min="11077" max="11263" width="14.7109375" style="639"/>
    <col min="11264" max="11264" width="4.85546875" style="639" customWidth="1"/>
    <col min="11265" max="11265" width="57.140625" style="639" customWidth="1"/>
    <col min="11266" max="11266" width="15.42578125" style="639" customWidth="1"/>
    <col min="11267" max="11267" width="14.42578125" style="639" customWidth="1"/>
    <col min="11268" max="11268" width="15" style="639" customWidth="1"/>
    <col min="11269" max="11269" width="10.7109375" style="639" customWidth="1"/>
    <col min="11270" max="11270" width="12.85546875" style="639" bestFit="1" customWidth="1"/>
    <col min="11271" max="11271" width="10.7109375" style="639" customWidth="1"/>
    <col min="11272" max="11272" width="12.85546875" style="639" bestFit="1" customWidth="1"/>
    <col min="11273" max="11332" width="10.7109375" style="639" customWidth="1"/>
    <col min="11333" max="11519" width="14.7109375" style="639"/>
    <col min="11520" max="11520" width="4.85546875" style="639" customWidth="1"/>
    <col min="11521" max="11521" width="57.140625" style="639" customWidth="1"/>
    <col min="11522" max="11522" width="15.42578125" style="639" customWidth="1"/>
    <col min="11523" max="11523" width="14.42578125" style="639" customWidth="1"/>
    <col min="11524" max="11524" width="15" style="639" customWidth="1"/>
    <col min="11525" max="11525" width="10.7109375" style="639" customWidth="1"/>
    <col min="11526" max="11526" width="12.85546875" style="639" bestFit="1" customWidth="1"/>
    <col min="11527" max="11527" width="10.7109375" style="639" customWidth="1"/>
    <col min="11528" max="11528" width="12.85546875" style="639" bestFit="1" customWidth="1"/>
    <col min="11529" max="11588" width="10.7109375" style="639" customWidth="1"/>
    <col min="11589" max="11775" width="14.7109375" style="639"/>
    <col min="11776" max="11776" width="4.85546875" style="639" customWidth="1"/>
    <col min="11777" max="11777" width="57.140625" style="639" customWidth="1"/>
    <col min="11778" max="11778" width="15.42578125" style="639" customWidth="1"/>
    <col min="11779" max="11779" width="14.42578125" style="639" customWidth="1"/>
    <col min="11780" max="11780" width="15" style="639" customWidth="1"/>
    <col min="11781" max="11781" width="10.7109375" style="639" customWidth="1"/>
    <col min="11782" max="11782" width="12.85546875" style="639" bestFit="1" customWidth="1"/>
    <col min="11783" max="11783" width="10.7109375" style="639" customWidth="1"/>
    <col min="11784" max="11784" width="12.85546875" style="639" bestFit="1" customWidth="1"/>
    <col min="11785" max="11844" width="10.7109375" style="639" customWidth="1"/>
    <col min="11845" max="12031" width="14.7109375" style="639"/>
    <col min="12032" max="12032" width="4.85546875" style="639" customWidth="1"/>
    <col min="12033" max="12033" width="57.140625" style="639" customWidth="1"/>
    <col min="12034" max="12034" width="15.42578125" style="639" customWidth="1"/>
    <col min="12035" max="12035" width="14.42578125" style="639" customWidth="1"/>
    <col min="12036" max="12036" width="15" style="639" customWidth="1"/>
    <col min="12037" max="12037" width="10.7109375" style="639" customWidth="1"/>
    <col min="12038" max="12038" width="12.85546875" style="639" bestFit="1" customWidth="1"/>
    <col min="12039" max="12039" width="10.7109375" style="639" customWidth="1"/>
    <col min="12040" max="12040" width="12.85546875" style="639" bestFit="1" customWidth="1"/>
    <col min="12041" max="12100" width="10.7109375" style="639" customWidth="1"/>
    <col min="12101" max="12287" width="14.7109375" style="639"/>
    <col min="12288" max="12288" width="4.85546875" style="639" customWidth="1"/>
    <col min="12289" max="12289" width="57.140625" style="639" customWidth="1"/>
    <col min="12290" max="12290" width="15.42578125" style="639" customWidth="1"/>
    <col min="12291" max="12291" width="14.42578125" style="639" customWidth="1"/>
    <col min="12292" max="12292" width="15" style="639" customWidth="1"/>
    <col min="12293" max="12293" width="10.7109375" style="639" customWidth="1"/>
    <col min="12294" max="12294" width="12.85546875" style="639" bestFit="1" customWidth="1"/>
    <col min="12295" max="12295" width="10.7109375" style="639" customWidth="1"/>
    <col min="12296" max="12296" width="12.85546875" style="639" bestFit="1" customWidth="1"/>
    <col min="12297" max="12356" width="10.7109375" style="639" customWidth="1"/>
    <col min="12357" max="12543" width="14.7109375" style="639"/>
    <col min="12544" max="12544" width="4.85546875" style="639" customWidth="1"/>
    <col min="12545" max="12545" width="57.140625" style="639" customWidth="1"/>
    <col min="12546" max="12546" width="15.42578125" style="639" customWidth="1"/>
    <col min="12547" max="12547" width="14.42578125" style="639" customWidth="1"/>
    <col min="12548" max="12548" width="15" style="639" customWidth="1"/>
    <col min="12549" max="12549" width="10.7109375" style="639" customWidth="1"/>
    <col min="12550" max="12550" width="12.85546875" style="639" bestFit="1" customWidth="1"/>
    <col min="12551" max="12551" width="10.7109375" style="639" customWidth="1"/>
    <col min="12552" max="12552" width="12.85546875" style="639" bestFit="1" customWidth="1"/>
    <col min="12553" max="12612" width="10.7109375" style="639" customWidth="1"/>
    <col min="12613" max="12799" width="14.7109375" style="639"/>
    <col min="12800" max="12800" width="4.85546875" style="639" customWidth="1"/>
    <col min="12801" max="12801" width="57.140625" style="639" customWidth="1"/>
    <col min="12802" max="12802" width="15.42578125" style="639" customWidth="1"/>
    <col min="12803" max="12803" width="14.42578125" style="639" customWidth="1"/>
    <col min="12804" max="12804" width="15" style="639" customWidth="1"/>
    <col min="12805" max="12805" width="10.7109375" style="639" customWidth="1"/>
    <col min="12806" max="12806" width="12.85546875" style="639" bestFit="1" customWidth="1"/>
    <col min="12807" max="12807" width="10.7109375" style="639" customWidth="1"/>
    <col min="12808" max="12808" width="12.85546875" style="639" bestFit="1" customWidth="1"/>
    <col min="12809" max="12868" width="10.7109375" style="639" customWidth="1"/>
    <col min="12869" max="13055" width="14.7109375" style="639"/>
    <col min="13056" max="13056" width="4.85546875" style="639" customWidth="1"/>
    <col min="13057" max="13057" width="57.140625" style="639" customWidth="1"/>
    <col min="13058" max="13058" width="15.42578125" style="639" customWidth="1"/>
    <col min="13059" max="13059" width="14.42578125" style="639" customWidth="1"/>
    <col min="13060" max="13060" width="15" style="639" customWidth="1"/>
    <col min="13061" max="13061" width="10.7109375" style="639" customWidth="1"/>
    <col min="13062" max="13062" width="12.85546875" style="639" bestFit="1" customWidth="1"/>
    <col min="13063" max="13063" width="10.7109375" style="639" customWidth="1"/>
    <col min="13064" max="13064" width="12.85546875" style="639" bestFit="1" customWidth="1"/>
    <col min="13065" max="13124" width="10.7109375" style="639" customWidth="1"/>
    <col min="13125" max="13311" width="14.7109375" style="639"/>
    <col min="13312" max="13312" width="4.85546875" style="639" customWidth="1"/>
    <col min="13313" max="13313" width="57.140625" style="639" customWidth="1"/>
    <col min="13314" max="13314" width="15.42578125" style="639" customWidth="1"/>
    <col min="13315" max="13315" width="14.42578125" style="639" customWidth="1"/>
    <col min="13316" max="13316" width="15" style="639" customWidth="1"/>
    <col min="13317" max="13317" width="10.7109375" style="639" customWidth="1"/>
    <col min="13318" max="13318" width="12.85546875" style="639" bestFit="1" customWidth="1"/>
    <col min="13319" max="13319" width="10.7109375" style="639" customWidth="1"/>
    <col min="13320" max="13320" width="12.85546875" style="639" bestFit="1" customWidth="1"/>
    <col min="13321" max="13380" width="10.7109375" style="639" customWidth="1"/>
    <col min="13381" max="13567" width="14.7109375" style="639"/>
    <col min="13568" max="13568" width="4.85546875" style="639" customWidth="1"/>
    <col min="13569" max="13569" width="57.140625" style="639" customWidth="1"/>
    <col min="13570" max="13570" width="15.42578125" style="639" customWidth="1"/>
    <col min="13571" max="13571" width="14.42578125" style="639" customWidth="1"/>
    <col min="13572" max="13572" width="15" style="639" customWidth="1"/>
    <col min="13573" max="13573" width="10.7109375" style="639" customWidth="1"/>
    <col min="13574" max="13574" width="12.85546875" style="639" bestFit="1" customWidth="1"/>
    <col min="13575" max="13575" width="10.7109375" style="639" customWidth="1"/>
    <col min="13576" max="13576" width="12.85546875" style="639" bestFit="1" customWidth="1"/>
    <col min="13577" max="13636" width="10.7109375" style="639" customWidth="1"/>
    <col min="13637" max="13823" width="14.7109375" style="639"/>
    <col min="13824" max="13824" width="4.85546875" style="639" customWidth="1"/>
    <col min="13825" max="13825" width="57.140625" style="639" customWidth="1"/>
    <col min="13826" max="13826" width="15.42578125" style="639" customWidth="1"/>
    <col min="13827" max="13827" width="14.42578125" style="639" customWidth="1"/>
    <col min="13828" max="13828" width="15" style="639" customWidth="1"/>
    <col min="13829" max="13829" width="10.7109375" style="639" customWidth="1"/>
    <col min="13830" max="13830" width="12.85546875" style="639" bestFit="1" customWidth="1"/>
    <col min="13831" max="13831" width="10.7109375" style="639" customWidth="1"/>
    <col min="13832" max="13832" width="12.85546875" style="639" bestFit="1" customWidth="1"/>
    <col min="13833" max="13892" width="10.7109375" style="639" customWidth="1"/>
    <col min="13893" max="14079" width="14.7109375" style="639"/>
    <col min="14080" max="14080" width="4.85546875" style="639" customWidth="1"/>
    <col min="14081" max="14081" width="57.140625" style="639" customWidth="1"/>
    <col min="14082" max="14082" width="15.42578125" style="639" customWidth="1"/>
    <col min="14083" max="14083" width="14.42578125" style="639" customWidth="1"/>
    <col min="14084" max="14084" width="15" style="639" customWidth="1"/>
    <col min="14085" max="14085" width="10.7109375" style="639" customWidth="1"/>
    <col min="14086" max="14086" width="12.85546875" style="639" bestFit="1" customWidth="1"/>
    <col min="14087" max="14087" width="10.7109375" style="639" customWidth="1"/>
    <col min="14088" max="14088" width="12.85546875" style="639" bestFit="1" customWidth="1"/>
    <col min="14089" max="14148" width="10.7109375" style="639" customWidth="1"/>
    <col min="14149" max="14335" width="14.7109375" style="639"/>
    <col min="14336" max="14336" width="4.85546875" style="639" customWidth="1"/>
    <col min="14337" max="14337" width="57.140625" style="639" customWidth="1"/>
    <col min="14338" max="14338" width="15.42578125" style="639" customWidth="1"/>
    <col min="14339" max="14339" width="14.42578125" style="639" customWidth="1"/>
    <col min="14340" max="14340" width="15" style="639" customWidth="1"/>
    <col min="14341" max="14341" width="10.7109375" style="639" customWidth="1"/>
    <col min="14342" max="14342" width="12.85546875" style="639" bestFit="1" customWidth="1"/>
    <col min="14343" max="14343" width="10.7109375" style="639" customWidth="1"/>
    <col min="14344" max="14344" width="12.85546875" style="639" bestFit="1" customWidth="1"/>
    <col min="14345" max="14404" width="10.7109375" style="639" customWidth="1"/>
    <col min="14405" max="14591" width="14.7109375" style="639"/>
    <col min="14592" max="14592" width="4.85546875" style="639" customWidth="1"/>
    <col min="14593" max="14593" width="57.140625" style="639" customWidth="1"/>
    <col min="14594" max="14594" width="15.42578125" style="639" customWidth="1"/>
    <col min="14595" max="14595" width="14.42578125" style="639" customWidth="1"/>
    <col min="14596" max="14596" width="15" style="639" customWidth="1"/>
    <col min="14597" max="14597" width="10.7109375" style="639" customWidth="1"/>
    <col min="14598" max="14598" width="12.85546875" style="639" bestFit="1" customWidth="1"/>
    <col min="14599" max="14599" width="10.7109375" style="639" customWidth="1"/>
    <col min="14600" max="14600" width="12.85546875" style="639" bestFit="1" customWidth="1"/>
    <col min="14601" max="14660" width="10.7109375" style="639" customWidth="1"/>
    <col min="14661" max="14847" width="14.7109375" style="639"/>
    <col min="14848" max="14848" width="4.85546875" style="639" customWidth="1"/>
    <col min="14849" max="14849" width="57.140625" style="639" customWidth="1"/>
    <col min="14850" max="14850" width="15.42578125" style="639" customWidth="1"/>
    <col min="14851" max="14851" width="14.42578125" style="639" customWidth="1"/>
    <col min="14852" max="14852" width="15" style="639" customWidth="1"/>
    <col min="14853" max="14853" width="10.7109375" style="639" customWidth="1"/>
    <col min="14854" max="14854" width="12.85546875" style="639" bestFit="1" customWidth="1"/>
    <col min="14855" max="14855" width="10.7109375" style="639" customWidth="1"/>
    <col min="14856" max="14856" width="12.85546875" style="639" bestFit="1" customWidth="1"/>
    <col min="14857" max="14916" width="10.7109375" style="639" customWidth="1"/>
    <col min="14917" max="15103" width="14.7109375" style="639"/>
    <col min="15104" max="15104" width="4.85546875" style="639" customWidth="1"/>
    <col min="15105" max="15105" width="57.140625" style="639" customWidth="1"/>
    <col min="15106" max="15106" width="15.42578125" style="639" customWidth="1"/>
    <col min="15107" max="15107" width="14.42578125" style="639" customWidth="1"/>
    <col min="15108" max="15108" width="15" style="639" customWidth="1"/>
    <col min="15109" max="15109" width="10.7109375" style="639" customWidth="1"/>
    <col min="15110" max="15110" width="12.85546875" style="639" bestFit="1" customWidth="1"/>
    <col min="15111" max="15111" width="10.7109375" style="639" customWidth="1"/>
    <col min="15112" max="15112" width="12.85546875" style="639" bestFit="1" customWidth="1"/>
    <col min="15113" max="15172" width="10.7109375" style="639" customWidth="1"/>
    <col min="15173" max="15359" width="14.7109375" style="639"/>
    <col min="15360" max="15360" width="4.85546875" style="639" customWidth="1"/>
    <col min="15361" max="15361" width="57.140625" style="639" customWidth="1"/>
    <col min="15362" max="15362" width="15.42578125" style="639" customWidth="1"/>
    <col min="15363" max="15363" width="14.42578125" style="639" customWidth="1"/>
    <col min="15364" max="15364" width="15" style="639" customWidth="1"/>
    <col min="15365" max="15365" width="10.7109375" style="639" customWidth="1"/>
    <col min="15366" max="15366" width="12.85546875" style="639" bestFit="1" customWidth="1"/>
    <col min="15367" max="15367" width="10.7109375" style="639" customWidth="1"/>
    <col min="15368" max="15368" width="12.85546875" style="639" bestFit="1" customWidth="1"/>
    <col min="15369" max="15428" width="10.7109375" style="639" customWidth="1"/>
    <col min="15429" max="15615" width="14.7109375" style="639"/>
    <col min="15616" max="15616" width="4.85546875" style="639" customWidth="1"/>
    <col min="15617" max="15617" width="57.140625" style="639" customWidth="1"/>
    <col min="15618" max="15618" width="15.42578125" style="639" customWidth="1"/>
    <col min="15619" max="15619" width="14.42578125" style="639" customWidth="1"/>
    <col min="15620" max="15620" width="15" style="639" customWidth="1"/>
    <col min="15621" max="15621" width="10.7109375" style="639" customWidth="1"/>
    <col min="15622" max="15622" width="12.85546875" style="639" bestFit="1" customWidth="1"/>
    <col min="15623" max="15623" width="10.7109375" style="639" customWidth="1"/>
    <col min="15624" max="15624" width="12.85546875" style="639" bestFit="1" customWidth="1"/>
    <col min="15625" max="15684" width="10.7109375" style="639" customWidth="1"/>
    <col min="15685" max="15871" width="14.7109375" style="639"/>
    <col min="15872" max="15872" width="4.85546875" style="639" customWidth="1"/>
    <col min="15873" max="15873" width="57.140625" style="639" customWidth="1"/>
    <col min="15874" max="15874" width="15.42578125" style="639" customWidth="1"/>
    <col min="15875" max="15875" width="14.42578125" style="639" customWidth="1"/>
    <col min="15876" max="15876" width="15" style="639" customWidth="1"/>
    <col min="15877" max="15877" width="10.7109375" style="639" customWidth="1"/>
    <col min="15878" max="15878" width="12.85546875" style="639" bestFit="1" customWidth="1"/>
    <col min="15879" max="15879" width="10.7109375" style="639" customWidth="1"/>
    <col min="15880" max="15880" width="12.85546875" style="639" bestFit="1" customWidth="1"/>
    <col min="15881" max="15940" width="10.7109375" style="639" customWidth="1"/>
    <col min="15941" max="16127" width="14.7109375" style="639"/>
    <col min="16128" max="16128" width="4.85546875" style="639" customWidth="1"/>
    <col min="16129" max="16129" width="57.140625" style="639" customWidth="1"/>
    <col min="16130" max="16130" width="15.42578125" style="639" customWidth="1"/>
    <col min="16131" max="16131" width="14.42578125" style="639" customWidth="1"/>
    <col min="16132" max="16132" width="15" style="639" customWidth="1"/>
    <col min="16133" max="16133" width="10.7109375" style="639" customWidth="1"/>
    <col min="16134" max="16134" width="12.85546875" style="639" bestFit="1" customWidth="1"/>
    <col min="16135" max="16135" width="10.7109375" style="639" customWidth="1"/>
    <col min="16136" max="16136" width="12.85546875" style="639" bestFit="1" customWidth="1"/>
    <col min="16137" max="16196" width="10.7109375" style="639" customWidth="1"/>
    <col min="16197" max="16384" width="14.7109375" style="639"/>
  </cols>
  <sheetData>
    <row r="1" spans="1:9" s="631" customFormat="1" ht="15.75" x14ac:dyDescent="0.25">
      <c r="A1" s="696" t="s">
        <v>366</v>
      </c>
      <c r="B1" s="696"/>
      <c r="C1" s="696"/>
      <c r="D1" s="696"/>
      <c r="E1" s="696"/>
    </row>
    <row r="2" spans="1:9" s="631" customFormat="1" ht="15.75" x14ac:dyDescent="0.25">
      <c r="A2" s="697" t="s">
        <v>740</v>
      </c>
      <c r="B2" s="697"/>
      <c r="C2" s="697"/>
      <c r="D2" s="697"/>
      <c r="E2" s="697"/>
    </row>
    <row r="3" spans="1:9" s="631" customFormat="1" ht="15.75" x14ac:dyDescent="0.25">
      <c r="A3" s="698" t="s">
        <v>367</v>
      </c>
      <c r="B3" s="698"/>
      <c r="C3" s="698"/>
      <c r="D3" s="698"/>
      <c r="E3" s="698"/>
      <c r="F3" s="632"/>
    </row>
    <row r="4" spans="1:9" s="631" customFormat="1" ht="15.75" x14ac:dyDescent="0.25">
      <c r="A4" s="699" t="s">
        <v>3</v>
      </c>
      <c r="B4" s="699"/>
      <c r="C4" s="699"/>
      <c r="D4" s="699"/>
      <c r="E4" s="699"/>
      <c r="F4" s="632"/>
    </row>
    <row r="5" spans="1:9" s="633" customFormat="1" ht="38.25" x14ac:dyDescent="0.2">
      <c r="A5" s="613" t="s">
        <v>4</v>
      </c>
      <c r="B5" s="613" t="s">
        <v>5</v>
      </c>
      <c r="C5" s="613" t="s">
        <v>136</v>
      </c>
      <c r="D5" s="613" t="s">
        <v>137</v>
      </c>
      <c r="E5" s="613" t="s">
        <v>138</v>
      </c>
    </row>
    <row r="6" spans="1:9" s="633" customFormat="1" ht="16.5" customHeight="1" x14ac:dyDescent="0.2">
      <c r="A6" s="613" t="s">
        <v>16</v>
      </c>
      <c r="B6" s="634" t="s">
        <v>368</v>
      </c>
      <c r="C6" s="613"/>
      <c r="D6" s="613"/>
      <c r="E6" s="613"/>
    </row>
    <row r="7" spans="1:9" ht="18.75" customHeight="1" x14ac:dyDescent="0.2">
      <c r="A7" s="635">
        <v>1</v>
      </c>
      <c r="B7" s="636" t="s">
        <v>369</v>
      </c>
      <c r="C7" s="637">
        <v>11338.61</v>
      </c>
      <c r="D7" s="637">
        <f>'T-16'!M19</f>
        <v>12145.359484239028</v>
      </c>
      <c r="E7" s="637">
        <f>'T-17'!H21</f>
        <v>13092.363949198188</v>
      </c>
      <c r="F7" s="638"/>
    </row>
    <row r="8" spans="1:9" ht="17.25" customHeight="1" x14ac:dyDescent="0.2">
      <c r="A8" s="635">
        <v>2</v>
      </c>
      <c r="B8" s="636" t="s">
        <v>370</v>
      </c>
      <c r="C8" s="637">
        <v>-123.57</v>
      </c>
      <c r="D8" s="637">
        <v>-62.96</v>
      </c>
      <c r="E8" s="637">
        <v>0</v>
      </c>
    </row>
    <row r="9" spans="1:9" ht="15" x14ac:dyDescent="0.25">
      <c r="A9" s="640">
        <v>3</v>
      </c>
      <c r="B9" s="641" t="s">
        <v>371</v>
      </c>
      <c r="C9" s="642">
        <f>C7+C8</f>
        <v>11215.04</v>
      </c>
      <c r="D9" s="642">
        <f t="shared" ref="D9:E9" si="0">D7+D8</f>
        <v>12082.399484239029</v>
      </c>
      <c r="E9" s="642">
        <f t="shared" si="0"/>
        <v>13092.363949198188</v>
      </c>
    </row>
    <row r="10" spans="1:9" ht="17.25" customHeight="1" x14ac:dyDescent="0.2">
      <c r="A10" s="635">
        <v>4</v>
      </c>
      <c r="B10" s="636" t="s">
        <v>372</v>
      </c>
      <c r="C10" s="637"/>
      <c r="D10" s="637"/>
      <c r="E10" s="637">
        <f>'F-4'!F22</f>
        <v>74.599999999999994</v>
      </c>
      <c r="I10" s="639">
        <v>953.38</v>
      </c>
    </row>
    <row r="11" spans="1:9" ht="18" customHeight="1" x14ac:dyDescent="0.2">
      <c r="A11" s="635" t="s">
        <v>373</v>
      </c>
      <c r="B11" s="636" t="s">
        <v>374</v>
      </c>
      <c r="C11" s="638">
        <v>298.77</v>
      </c>
      <c r="D11" s="637">
        <f>'F-3'!E9</f>
        <v>185.65</v>
      </c>
      <c r="E11" s="637">
        <v>0</v>
      </c>
      <c r="H11" s="639">
        <v>741.3</v>
      </c>
    </row>
    <row r="12" spans="1:9" ht="15.75" customHeight="1" x14ac:dyDescent="0.2">
      <c r="A12" s="635" t="s">
        <v>375</v>
      </c>
      <c r="B12" s="643" t="s">
        <v>376</v>
      </c>
      <c r="C12" s="637">
        <v>800.57</v>
      </c>
      <c r="D12" s="637"/>
      <c r="E12" s="637"/>
      <c r="F12" s="638"/>
      <c r="H12" s="639">
        <v>788.4</v>
      </c>
    </row>
    <row r="13" spans="1:9" ht="15" customHeight="1" x14ac:dyDescent="0.2">
      <c r="A13" s="635" t="s">
        <v>377</v>
      </c>
      <c r="B13" s="643" t="s">
        <v>378</v>
      </c>
      <c r="C13" s="637">
        <v>1346.72</v>
      </c>
      <c r="D13" s="637">
        <f>'F-16'!E8</f>
        <v>1594.8</v>
      </c>
      <c r="E13" s="637"/>
    </row>
    <row r="14" spans="1:9" ht="15.75" customHeight="1" x14ac:dyDescent="0.2">
      <c r="A14" s="635" t="s">
        <v>379</v>
      </c>
      <c r="B14" s="643" t="s">
        <v>380</v>
      </c>
      <c r="C14" s="637">
        <v>278.35000000000002</v>
      </c>
      <c r="D14" s="637">
        <v>99.85</v>
      </c>
      <c r="E14" s="637"/>
    </row>
    <row r="15" spans="1:9" ht="15.75" customHeight="1" x14ac:dyDescent="0.2">
      <c r="A15" s="635" t="s">
        <v>381</v>
      </c>
      <c r="B15" s="643" t="s">
        <v>382</v>
      </c>
      <c r="C15" s="637"/>
      <c r="D15" s="637"/>
      <c r="E15" s="637"/>
    </row>
    <row r="16" spans="1:9" ht="15" customHeight="1" x14ac:dyDescent="0.2">
      <c r="A16" s="635" t="s">
        <v>383</v>
      </c>
      <c r="B16" s="643" t="s">
        <v>384</v>
      </c>
      <c r="C16" s="637">
        <v>42.29</v>
      </c>
      <c r="D16" s="637">
        <v>0</v>
      </c>
      <c r="E16" s="637"/>
    </row>
    <row r="17" spans="1:9" ht="15.75" customHeight="1" x14ac:dyDescent="0.2">
      <c r="A17" s="635" t="s">
        <v>385</v>
      </c>
      <c r="B17" s="643" t="s">
        <v>386</v>
      </c>
      <c r="C17" s="637">
        <f>2.08+2.98+0.41+25.74</f>
        <v>31.21</v>
      </c>
      <c r="D17" s="637">
        <f>1.53+1.59</f>
        <v>3.12</v>
      </c>
      <c r="E17" s="637"/>
    </row>
    <row r="18" spans="1:9" ht="15" x14ac:dyDescent="0.25">
      <c r="A18" s="635"/>
      <c r="B18" s="644" t="s">
        <v>387</v>
      </c>
      <c r="C18" s="642">
        <f>SUM(C10:C17)</f>
        <v>2797.9100000000003</v>
      </c>
      <c r="D18" s="642">
        <f>SUM(D10:D17)</f>
        <v>1883.4199999999998</v>
      </c>
      <c r="E18" s="642">
        <f>SUM(E10:E17)</f>
        <v>74.599999999999994</v>
      </c>
    </row>
    <row r="19" spans="1:9" s="645" customFormat="1" ht="15" x14ac:dyDescent="0.25">
      <c r="A19" s="635">
        <v>5</v>
      </c>
      <c r="B19" s="641" t="s">
        <v>388</v>
      </c>
      <c r="C19" s="642">
        <f>C18+C9</f>
        <v>14012.95</v>
      </c>
      <c r="D19" s="642">
        <f>D18+D9</f>
        <v>13965.819484239029</v>
      </c>
      <c r="E19" s="642">
        <f>E18+E9</f>
        <v>13166.963949198189</v>
      </c>
    </row>
    <row r="20" spans="1:9" s="645" customFormat="1" ht="15" x14ac:dyDescent="0.25">
      <c r="A20" s="640" t="s">
        <v>21</v>
      </c>
      <c r="B20" s="641" t="s">
        <v>389</v>
      </c>
      <c r="C20" s="646"/>
      <c r="D20" s="647"/>
      <c r="E20" s="647"/>
    </row>
    <row r="21" spans="1:9" s="648" customFormat="1" ht="15" x14ac:dyDescent="0.2">
      <c r="A21" s="635">
        <v>1</v>
      </c>
      <c r="B21" s="643" t="s">
        <v>325</v>
      </c>
      <c r="C21" s="637">
        <v>13003.45</v>
      </c>
      <c r="D21" s="637">
        <f>'F-4'!E7</f>
        <v>13499.046720357581</v>
      </c>
      <c r="E21" s="637">
        <f>'F-4'!F7</f>
        <v>13759.749858699404</v>
      </c>
      <c r="H21" s="649"/>
      <c r="I21" s="650"/>
    </row>
    <row r="22" spans="1:9" s="648" customFormat="1" ht="15" x14ac:dyDescent="0.2">
      <c r="A22" s="635">
        <v>2</v>
      </c>
      <c r="B22" s="643" t="s">
        <v>350</v>
      </c>
      <c r="C22" s="637">
        <f>'F-9'!C38</f>
        <v>15.670000000000002</v>
      </c>
      <c r="D22" s="637">
        <f>'F-4'!E8</f>
        <v>17.5250850175</v>
      </c>
      <c r="E22" s="637">
        <f>'F-4'!F8</f>
        <v>22.691520557980269</v>
      </c>
      <c r="H22" s="649"/>
      <c r="I22" s="650"/>
    </row>
    <row r="23" spans="1:9" s="648" customFormat="1" ht="15" x14ac:dyDescent="0.2">
      <c r="A23" s="635">
        <v>3</v>
      </c>
      <c r="B23" s="643" t="s">
        <v>351</v>
      </c>
      <c r="C23" s="637">
        <f>'F-10'!C14</f>
        <v>0.37161942199999998</v>
      </c>
      <c r="D23" s="637">
        <f>'F-4'!E9</f>
        <v>1.5410294</v>
      </c>
      <c r="E23" s="637">
        <f>'F-4'!F9</f>
        <v>2.0485954400000002</v>
      </c>
      <c r="H23" s="649"/>
      <c r="I23" s="649"/>
    </row>
    <row r="24" spans="1:9" s="648" customFormat="1" ht="15" x14ac:dyDescent="0.2">
      <c r="A24" s="635">
        <v>4</v>
      </c>
      <c r="B24" s="643" t="s">
        <v>352</v>
      </c>
      <c r="C24" s="637">
        <f>'F-11'!C46</f>
        <v>9.7333673999999988</v>
      </c>
      <c r="D24" s="637">
        <f>'F-4'!E10</f>
        <v>11.7927724</v>
      </c>
      <c r="E24" s="637">
        <f>'F-4'!F10</f>
        <v>12.25241102</v>
      </c>
    </row>
    <row r="25" spans="1:9" s="648" customFormat="1" ht="15" x14ac:dyDescent="0.2">
      <c r="A25" s="635">
        <v>5</v>
      </c>
      <c r="B25" s="643" t="s">
        <v>213</v>
      </c>
      <c r="C25" s="637">
        <f>'F-2'!H116</f>
        <v>612.55000000000007</v>
      </c>
      <c r="D25" s="637">
        <f>'F-4'!E11</f>
        <v>541.68999999999994</v>
      </c>
      <c r="E25" s="637">
        <f>'F-4'!F11</f>
        <v>428.54899999999998</v>
      </c>
    </row>
    <row r="26" spans="1:9" s="648" customFormat="1" ht="15" x14ac:dyDescent="0.2">
      <c r="A26" s="635">
        <v>6</v>
      </c>
      <c r="B26" s="643" t="s">
        <v>390</v>
      </c>
      <c r="C26" s="637"/>
      <c r="D26" s="637">
        <f>'F-4'!E12</f>
        <v>0</v>
      </c>
      <c r="E26" s="637">
        <f>'F-4'!F12</f>
        <v>0</v>
      </c>
    </row>
    <row r="27" spans="1:9" s="648" customFormat="1" ht="15" x14ac:dyDescent="0.2">
      <c r="A27" s="635">
        <v>7</v>
      </c>
      <c r="B27" s="643" t="s">
        <v>167</v>
      </c>
      <c r="C27" s="637">
        <v>0.52</v>
      </c>
      <c r="D27" s="637">
        <f>'F-4'!E13</f>
        <v>1.8405000000000002</v>
      </c>
      <c r="E27" s="637">
        <f>'F-4'!F13</f>
        <v>2.40225</v>
      </c>
    </row>
    <row r="28" spans="1:9" s="648" customFormat="1" ht="17.25" customHeight="1" x14ac:dyDescent="0.2">
      <c r="A28" s="635">
        <v>8</v>
      </c>
      <c r="B28" s="643" t="s">
        <v>354</v>
      </c>
      <c r="C28" s="637"/>
      <c r="D28" s="637"/>
      <c r="E28" s="637">
        <v>0</v>
      </c>
    </row>
    <row r="29" spans="1:9" s="648" customFormat="1" ht="16.5" customHeight="1" x14ac:dyDescent="0.2">
      <c r="A29" s="635">
        <v>9</v>
      </c>
      <c r="B29" s="643" t="s">
        <v>515</v>
      </c>
      <c r="C29" s="637">
        <v>110.22</v>
      </c>
      <c r="D29" s="637"/>
      <c r="E29" s="637"/>
    </row>
    <row r="30" spans="1:9" s="648" customFormat="1" ht="15.75" x14ac:dyDescent="0.25">
      <c r="A30" s="635"/>
      <c r="B30" s="641" t="s">
        <v>391</v>
      </c>
      <c r="C30" s="642">
        <f>SUM(C21:C29)</f>
        <v>13752.514986822</v>
      </c>
      <c r="D30" s="642">
        <f t="shared" ref="D30:E30" si="1">SUM(D21:D29)</f>
        <v>14073.436107175081</v>
      </c>
      <c r="E30" s="642">
        <f t="shared" si="1"/>
        <v>14227.693635717384</v>
      </c>
      <c r="G30" s="649">
        <f>120.32-C23-C24-C29</f>
        <v>-4.9868220000064412E-3</v>
      </c>
      <c r="H30" s="651"/>
    </row>
    <row r="31" spans="1:9" s="648" customFormat="1" ht="15" x14ac:dyDescent="0.2">
      <c r="A31" s="640" t="s">
        <v>24</v>
      </c>
      <c r="B31" s="641" t="s">
        <v>356</v>
      </c>
      <c r="C31" s="652"/>
      <c r="D31" s="652"/>
      <c r="E31" s="652"/>
    </row>
    <row r="32" spans="1:9" s="648" customFormat="1" ht="16.5" customHeight="1" x14ac:dyDescent="0.2">
      <c r="A32" s="643">
        <v>1</v>
      </c>
      <c r="B32" s="643" t="s">
        <v>516</v>
      </c>
      <c r="C32" s="637"/>
      <c r="D32" s="637"/>
      <c r="E32" s="637">
        <v>667.29</v>
      </c>
    </row>
    <row r="33" spans="1:5" s="648" customFormat="1" ht="15.75" x14ac:dyDescent="0.25">
      <c r="A33" s="635"/>
      <c r="B33" s="653" t="s">
        <v>392</v>
      </c>
      <c r="C33" s="642">
        <f>SUM(C32:C32)</f>
        <v>0</v>
      </c>
      <c r="D33" s="642">
        <f>SUM(D32:D32)</f>
        <v>0</v>
      </c>
      <c r="E33" s="642">
        <f>SUM(E32:E32)</f>
        <v>667.29</v>
      </c>
    </row>
    <row r="34" spans="1:5" ht="15" x14ac:dyDescent="0.25">
      <c r="A34" s="640" t="s">
        <v>27</v>
      </c>
      <c r="B34" s="654" t="s">
        <v>393</v>
      </c>
      <c r="C34" s="642">
        <f>C19-C30-C33</f>
        <v>260.4350131780011</v>
      </c>
      <c r="D34" s="642">
        <f>D19-D30-D33</f>
        <v>-107.6166229360515</v>
      </c>
      <c r="E34" s="642">
        <f>E19-E30-E33</f>
        <v>-1728.0196865191947</v>
      </c>
    </row>
    <row r="35" spans="1:5" x14ac:dyDescent="0.2">
      <c r="E35" s="638"/>
    </row>
    <row r="43" spans="1:5" ht="14.25" x14ac:dyDescent="0.2">
      <c r="E43" s="655"/>
    </row>
    <row r="44" spans="1:5" ht="14.25" x14ac:dyDescent="0.2">
      <c r="E44" s="655"/>
    </row>
    <row r="45" spans="1:5" ht="14.25" x14ac:dyDescent="0.2">
      <c r="E45" s="655"/>
    </row>
    <row r="46" spans="1:5" ht="14.25" x14ac:dyDescent="0.2">
      <c r="E46" s="655"/>
    </row>
    <row r="47" spans="1:5" ht="14.25" x14ac:dyDescent="0.2">
      <c r="E47" s="655"/>
    </row>
    <row r="48" spans="1:5" ht="14.25" x14ac:dyDescent="0.2">
      <c r="E48" s="655"/>
    </row>
    <row r="130" spans="13:13" x14ac:dyDescent="0.2">
      <c r="M130" s="639">
        <f>M129+M124+M118</f>
        <v>0</v>
      </c>
    </row>
  </sheetData>
  <mergeCells count="4">
    <mergeCell ref="A1:E1"/>
    <mergeCell ref="A2:E2"/>
    <mergeCell ref="A3:E3"/>
    <mergeCell ref="A4:E4"/>
  </mergeCells>
  <pageMargins left="0.7" right="0.28000000000000003" top="0.86" bottom="0.59" header="0.41" footer="0.3"/>
  <pageSetup paperSize="9" scale="8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42"/>
  <sheetViews>
    <sheetView zoomScaleNormal="100" workbookViewId="0">
      <selection sqref="A1:E1"/>
    </sheetView>
  </sheetViews>
  <sheetFormatPr defaultColWidth="14.7109375" defaultRowHeight="15" x14ac:dyDescent="0.2"/>
  <cols>
    <col min="1" max="1" width="5.85546875" style="631" customWidth="1"/>
    <col min="2" max="2" width="52.7109375" style="631" customWidth="1"/>
    <col min="3" max="3" width="16.42578125" style="631" bestFit="1" customWidth="1"/>
    <col min="4" max="4" width="15.42578125" style="631" customWidth="1"/>
    <col min="5" max="5" width="16.85546875" style="631" customWidth="1"/>
    <col min="6" max="6" width="14.85546875" style="631" customWidth="1"/>
    <col min="7" max="255" width="14.7109375" style="631"/>
    <col min="256" max="256" width="3.5703125" style="631" bestFit="1" customWidth="1"/>
    <col min="257" max="257" width="55.140625" style="631" bestFit="1" customWidth="1"/>
    <col min="258" max="258" width="16.42578125" style="631" bestFit="1" customWidth="1"/>
    <col min="259" max="259" width="15.28515625" style="631" bestFit="1" customWidth="1"/>
    <col min="260" max="260" width="15.5703125" style="631" bestFit="1" customWidth="1"/>
    <col min="261" max="261" width="14.85546875" style="631" customWidth="1"/>
    <col min="262" max="511" width="14.7109375" style="631"/>
    <col min="512" max="512" width="3.5703125" style="631" bestFit="1" customWidth="1"/>
    <col min="513" max="513" width="55.140625" style="631" bestFit="1" customWidth="1"/>
    <col min="514" max="514" width="16.42578125" style="631" bestFit="1" customWidth="1"/>
    <col min="515" max="515" width="15.28515625" style="631" bestFit="1" customWidth="1"/>
    <col min="516" max="516" width="15.5703125" style="631" bestFit="1" customWidth="1"/>
    <col min="517" max="517" width="14.85546875" style="631" customWidth="1"/>
    <col min="518" max="767" width="14.7109375" style="631"/>
    <col min="768" max="768" width="3.5703125" style="631" bestFit="1" customWidth="1"/>
    <col min="769" max="769" width="55.140625" style="631" bestFit="1" customWidth="1"/>
    <col min="770" max="770" width="16.42578125" style="631" bestFit="1" customWidth="1"/>
    <col min="771" max="771" width="15.28515625" style="631" bestFit="1" customWidth="1"/>
    <col min="772" max="772" width="15.5703125" style="631" bestFit="1" customWidth="1"/>
    <col min="773" max="773" width="14.85546875" style="631" customWidth="1"/>
    <col min="774" max="1023" width="14.7109375" style="631"/>
    <col min="1024" max="1024" width="3.5703125" style="631" bestFit="1" customWidth="1"/>
    <col min="1025" max="1025" width="55.140625" style="631" bestFit="1" customWidth="1"/>
    <col min="1026" max="1026" width="16.42578125" style="631" bestFit="1" customWidth="1"/>
    <col min="1027" max="1027" width="15.28515625" style="631" bestFit="1" customWidth="1"/>
    <col min="1028" max="1028" width="15.5703125" style="631" bestFit="1" customWidth="1"/>
    <col min="1029" max="1029" width="14.85546875" style="631" customWidth="1"/>
    <col min="1030" max="1279" width="14.7109375" style="631"/>
    <col min="1280" max="1280" width="3.5703125" style="631" bestFit="1" customWidth="1"/>
    <col min="1281" max="1281" width="55.140625" style="631" bestFit="1" customWidth="1"/>
    <col min="1282" max="1282" width="16.42578125" style="631" bestFit="1" customWidth="1"/>
    <col min="1283" max="1283" width="15.28515625" style="631" bestFit="1" customWidth="1"/>
    <col min="1284" max="1284" width="15.5703125" style="631" bestFit="1" customWidth="1"/>
    <col min="1285" max="1285" width="14.85546875" style="631" customWidth="1"/>
    <col min="1286" max="1535" width="14.7109375" style="631"/>
    <col min="1536" max="1536" width="3.5703125" style="631" bestFit="1" customWidth="1"/>
    <col min="1537" max="1537" width="55.140625" style="631" bestFit="1" customWidth="1"/>
    <col min="1538" max="1538" width="16.42578125" style="631" bestFit="1" customWidth="1"/>
    <col min="1539" max="1539" width="15.28515625" style="631" bestFit="1" customWidth="1"/>
    <col min="1540" max="1540" width="15.5703125" style="631" bestFit="1" customWidth="1"/>
    <col min="1541" max="1541" width="14.85546875" style="631" customWidth="1"/>
    <col min="1542" max="1791" width="14.7109375" style="631"/>
    <col min="1792" max="1792" width="3.5703125" style="631" bestFit="1" customWidth="1"/>
    <col min="1793" max="1793" width="55.140625" style="631" bestFit="1" customWidth="1"/>
    <col min="1794" max="1794" width="16.42578125" style="631" bestFit="1" customWidth="1"/>
    <col min="1795" max="1795" width="15.28515625" style="631" bestFit="1" customWidth="1"/>
    <col min="1796" max="1796" width="15.5703125" style="631" bestFit="1" customWidth="1"/>
    <col min="1797" max="1797" width="14.85546875" style="631" customWidth="1"/>
    <col min="1798" max="2047" width="14.7109375" style="631"/>
    <col min="2048" max="2048" width="3.5703125" style="631" bestFit="1" customWidth="1"/>
    <col min="2049" max="2049" width="55.140625" style="631" bestFit="1" customWidth="1"/>
    <col min="2050" max="2050" width="16.42578125" style="631" bestFit="1" customWidth="1"/>
    <col min="2051" max="2051" width="15.28515625" style="631" bestFit="1" customWidth="1"/>
    <col min="2052" max="2052" width="15.5703125" style="631" bestFit="1" customWidth="1"/>
    <col min="2053" max="2053" width="14.85546875" style="631" customWidth="1"/>
    <col min="2054" max="2303" width="14.7109375" style="631"/>
    <col min="2304" max="2304" width="3.5703125" style="631" bestFit="1" customWidth="1"/>
    <col min="2305" max="2305" width="55.140625" style="631" bestFit="1" customWidth="1"/>
    <col min="2306" max="2306" width="16.42578125" style="631" bestFit="1" customWidth="1"/>
    <col min="2307" max="2307" width="15.28515625" style="631" bestFit="1" customWidth="1"/>
    <col min="2308" max="2308" width="15.5703125" style="631" bestFit="1" customWidth="1"/>
    <col min="2309" max="2309" width="14.85546875" style="631" customWidth="1"/>
    <col min="2310" max="2559" width="14.7109375" style="631"/>
    <col min="2560" max="2560" width="3.5703125" style="631" bestFit="1" customWidth="1"/>
    <col min="2561" max="2561" width="55.140625" style="631" bestFit="1" customWidth="1"/>
    <col min="2562" max="2562" width="16.42578125" style="631" bestFit="1" customWidth="1"/>
    <col min="2563" max="2563" width="15.28515625" style="631" bestFit="1" customWidth="1"/>
    <col min="2564" max="2564" width="15.5703125" style="631" bestFit="1" customWidth="1"/>
    <col min="2565" max="2565" width="14.85546875" style="631" customWidth="1"/>
    <col min="2566" max="2815" width="14.7109375" style="631"/>
    <col min="2816" max="2816" width="3.5703125" style="631" bestFit="1" customWidth="1"/>
    <col min="2817" max="2817" width="55.140625" style="631" bestFit="1" customWidth="1"/>
    <col min="2818" max="2818" width="16.42578125" style="631" bestFit="1" customWidth="1"/>
    <col min="2819" max="2819" width="15.28515625" style="631" bestFit="1" customWidth="1"/>
    <col min="2820" max="2820" width="15.5703125" style="631" bestFit="1" customWidth="1"/>
    <col min="2821" max="2821" width="14.85546875" style="631" customWidth="1"/>
    <col min="2822" max="3071" width="14.7109375" style="631"/>
    <col min="3072" max="3072" width="3.5703125" style="631" bestFit="1" customWidth="1"/>
    <col min="3073" max="3073" width="55.140625" style="631" bestFit="1" customWidth="1"/>
    <col min="3074" max="3074" width="16.42578125" style="631" bestFit="1" customWidth="1"/>
    <col min="3075" max="3075" width="15.28515625" style="631" bestFit="1" customWidth="1"/>
    <col min="3076" max="3076" width="15.5703125" style="631" bestFit="1" customWidth="1"/>
    <col min="3077" max="3077" width="14.85546875" style="631" customWidth="1"/>
    <col min="3078" max="3327" width="14.7109375" style="631"/>
    <col min="3328" max="3328" width="3.5703125" style="631" bestFit="1" customWidth="1"/>
    <col min="3329" max="3329" width="55.140625" style="631" bestFit="1" customWidth="1"/>
    <col min="3330" max="3330" width="16.42578125" style="631" bestFit="1" customWidth="1"/>
    <col min="3331" max="3331" width="15.28515625" style="631" bestFit="1" customWidth="1"/>
    <col min="3332" max="3332" width="15.5703125" style="631" bestFit="1" customWidth="1"/>
    <col min="3333" max="3333" width="14.85546875" style="631" customWidth="1"/>
    <col min="3334" max="3583" width="14.7109375" style="631"/>
    <col min="3584" max="3584" width="3.5703125" style="631" bestFit="1" customWidth="1"/>
    <col min="3585" max="3585" width="55.140625" style="631" bestFit="1" customWidth="1"/>
    <col min="3586" max="3586" width="16.42578125" style="631" bestFit="1" customWidth="1"/>
    <col min="3587" max="3587" width="15.28515625" style="631" bestFit="1" customWidth="1"/>
    <col min="3588" max="3588" width="15.5703125" style="631" bestFit="1" customWidth="1"/>
    <col min="3589" max="3589" width="14.85546875" style="631" customWidth="1"/>
    <col min="3590" max="3839" width="14.7109375" style="631"/>
    <col min="3840" max="3840" width="3.5703125" style="631" bestFit="1" customWidth="1"/>
    <col min="3841" max="3841" width="55.140625" style="631" bestFit="1" customWidth="1"/>
    <col min="3842" max="3842" width="16.42578125" style="631" bestFit="1" customWidth="1"/>
    <col min="3843" max="3843" width="15.28515625" style="631" bestFit="1" customWidth="1"/>
    <col min="3844" max="3844" width="15.5703125" style="631" bestFit="1" customWidth="1"/>
    <col min="3845" max="3845" width="14.85546875" style="631" customWidth="1"/>
    <col min="3846" max="4095" width="14.7109375" style="631"/>
    <col min="4096" max="4096" width="3.5703125" style="631" bestFit="1" customWidth="1"/>
    <col min="4097" max="4097" width="55.140625" style="631" bestFit="1" customWidth="1"/>
    <col min="4098" max="4098" width="16.42578125" style="631" bestFit="1" customWidth="1"/>
    <col min="4099" max="4099" width="15.28515625" style="631" bestFit="1" customWidth="1"/>
    <col min="4100" max="4100" width="15.5703125" style="631" bestFit="1" customWidth="1"/>
    <col min="4101" max="4101" width="14.85546875" style="631" customWidth="1"/>
    <col min="4102" max="4351" width="14.7109375" style="631"/>
    <col min="4352" max="4352" width="3.5703125" style="631" bestFit="1" customWidth="1"/>
    <col min="4353" max="4353" width="55.140625" style="631" bestFit="1" customWidth="1"/>
    <col min="4354" max="4354" width="16.42578125" style="631" bestFit="1" customWidth="1"/>
    <col min="4355" max="4355" width="15.28515625" style="631" bestFit="1" customWidth="1"/>
    <col min="4356" max="4356" width="15.5703125" style="631" bestFit="1" customWidth="1"/>
    <col min="4357" max="4357" width="14.85546875" style="631" customWidth="1"/>
    <col min="4358" max="4607" width="14.7109375" style="631"/>
    <col min="4608" max="4608" width="3.5703125" style="631" bestFit="1" customWidth="1"/>
    <col min="4609" max="4609" width="55.140625" style="631" bestFit="1" customWidth="1"/>
    <col min="4610" max="4610" width="16.42578125" style="631" bestFit="1" customWidth="1"/>
    <col min="4611" max="4611" width="15.28515625" style="631" bestFit="1" customWidth="1"/>
    <col min="4612" max="4612" width="15.5703125" style="631" bestFit="1" customWidth="1"/>
    <col min="4613" max="4613" width="14.85546875" style="631" customWidth="1"/>
    <col min="4614" max="4863" width="14.7109375" style="631"/>
    <col min="4864" max="4864" width="3.5703125" style="631" bestFit="1" customWidth="1"/>
    <col min="4865" max="4865" width="55.140625" style="631" bestFit="1" customWidth="1"/>
    <col min="4866" max="4866" width="16.42578125" style="631" bestFit="1" customWidth="1"/>
    <col min="4867" max="4867" width="15.28515625" style="631" bestFit="1" customWidth="1"/>
    <col min="4868" max="4868" width="15.5703125" style="631" bestFit="1" customWidth="1"/>
    <col min="4869" max="4869" width="14.85546875" style="631" customWidth="1"/>
    <col min="4870" max="5119" width="14.7109375" style="631"/>
    <col min="5120" max="5120" width="3.5703125" style="631" bestFit="1" customWidth="1"/>
    <col min="5121" max="5121" width="55.140625" style="631" bestFit="1" customWidth="1"/>
    <col min="5122" max="5122" width="16.42578125" style="631" bestFit="1" customWidth="1"/>
    <col min="5123" max="5123" width="15.28515625" style="631" bestFit="1" customWidth="1"/>
    <col min="5124" max="5124" width="15.5703125" style="631" bestFit="1" customWidth="1"/>
    <col min="5125" max="5125" width="14.85546875" style="631" customWidth="1"/>
    <col min="5126" max="5375" width="14.7109375" style="631"/>
    <col min="5376" max="5376" width="3.5703125" style="631" bestFit="1" customWidth="1"/>
    <col min="5377" max="5377" width="55.140625" style="631" bestFit="1" customWidth="1"/>
    <col min="5378" max="5378" width="16.42578125" style="631" bestFit="1" customWidth="1"/>
    <col min="5379" max="5379" width="15.28515625" style="631" bestFit="1" customWidth="1"/>
    <col min="5380" max="5380" width="15.5703125" style="631" bestFit="1" customWidth="1"/>
    <col min="5381" max="5381" width="14.85546875" style="631" customWidth="1"/>
    <col min="5382" max="5631" width="14.7109375" style="631"/>
    <col min="5632" max="5632" width="3.5703125" style="631" bestFit="1" customWidth="1"/>
    <col min="5633" max="5633" width="55.140625" style="631" bestFit="1" customWidth="1"/>
    <col min="5634" max="5634" width="16.42578125" style="631" bestFit="1" customWidth="1"/>
    <col min="5635" max="5635" width="15.28515625" style="631" bestFit="1" customWidth="1"/>
    <col min="5636" max="5636" width="15.5703125" style="631" bestFit="1" customWidth="1"/>
    <col min="5637" max="5637" width="14.85546875" style="631" customWidth="1"/>
    <col min="5638" max="5887" width="14.7109375" style="631"/>
    <col min="5888" max="5888" width="3.5703125" style="631" bestFit="1" customWidth="1"/>
    <col min="5889" max="5889" width="55.140625" style="631" bestFit="1" customWidth="1"/>
    <col min="5890" max="5890" width="16.42578125" style="631" bestFit="1" customWidth="1"/>
    <col min="5891" max="5891" width="15.28515625" style="631" bestFit="1" customWidth="1"/>
    <col min="5892" max="5892" width="15.5703125" style="631" bestFit="1" customWidth="1"/>
    <col min="5893" max="5893" width="14.85546875" style="631" customWidth="1"/>
    <col min="5894" max="6143" width="14.7109375" style="631"/>
    <col min="6144" max="6144" width="3.5703125" style="631" bestFit="1" customWidth="1"/>
    <col min="6145" max="6145" width="55.140625" style="631" bestFit="1" customWidth="1"/>
    <col min="6146" max="6146" width="16.42578125" style="631" bestFit="1" customWidth="1"/>
    <col min="6147" max="6147" width="15.28515625" style="631" bestFit="1" customWidth="1"/>
    <col min="6148" max="6148" width="15.5703125" style="631" bestFit="1" customWidth="1"/>
    <col min="6149" max="6149" width="14.85546875" style="631" customWidth="1"/>
    <col min="6150" max="6399" width="14.7109375" style="631"/>
    <col min="6400" max="6400" width="3.5703125" style="631" bestFit="1" customWidth="1"/>
    <col min="6401" max="6401" width="55.140625" style="631" bestFit="1" customWidth="1"/>
    <col min="6402" max="6402" width="16.42578125" style="631" bestFit="1" customWidth="1"/>
    <col min="6403" max="6403" width="15.28515625" style="631" bestFit="1" customWidth="1"/>
    <col min="6404" max="6404" width="15.5703125" style="631" bestFit="1" customWidth="1"/>
    <col min="6405" max="6405" width="14.85546875" style="631" customWidth="1"/>
    <col min="6406" max="6655" width="14.7109375" style="631"/>
    <col min="6656" max="6656" width="3.5703125" style="631" bestFit="1" customWidth="1"/>
    <col min="6657" max="6657" width="55.140625" style="631" bestFit="1" customWidth="1"/>
    <col min="6658" max="6658" width="16.42578125" style="631" bestFit="1" customWidth="1"/>
    <col min="6659" max="6659" width="15.28515625" style="631" bestFit="1" customWidth="1"/>
    <col min="6660" max="6660" width="15.5703125" style="631" bestFit="1" customWidth="1"/>
    <col min="6661" max="6661" width="14.85546875" style="631" customWidth="1"/>
    <col min="6662" max="6911" width="14.7109375" style="631"/>
    <col min="6912" max="6912" width="3.5703125" style="631" bestFit="1" customWidth="1"/>
    <col min="6913" max="6913" width="55.140625" style="631" bestFit="1" customWidth="1"/>
    <col min="6914" max="6914" width="16.42578125" style="631" bestFit="1" customWidth="1"/>
    <col min="6915" max="6915" width="15.28515625" style="631" bestFit="1" customWidth="1"/>
    <col min="6916" max="6916" width="15.5703125" style="631" bestFit="1" customWidth="1"/>
    <col min="6917" max="6917" width="14.85546875" style="631" customWidth="1"/>
    <col min="6918" max="7167" width="14.7109375" style="631"/>
    <col min="7168" max="7168" width="3.5703125" style="631" bestFit="1" customWidth="1"/>
    <col min="7169" max="7169" width="55.140625" style="631" bestFit="1" customWidth="1"/>
    <col min="7170" max="7170" width="16.42578125" style="631" bestFit="1" customWidth="1"/>
    <col min="7171" max="7171" width="15.28515625" style="631" bestFit="1" customWidth="1"/>
    <col min="7172" max="7172" width="15.5703125" style="631" bestFit="1" customWidth="1"/>
    <col min="7173" max="7173" width="14.85546875" style="631" customWidth="1"/>
    <col min="7174" max="7423" width="14.7109375" style="631"/>
    <col min="7424" max="7424" width="3.5703125" style="631" bestFit="1" customWidth="1"/>
    <col min="7425" max="7425" width="55.140625" style="631" bestFit="1" customWidth="1"/>
    <col min="7426" max="7426" width="16.42578125" style="631" bestFit="1" customWidth="1"/>
    <col min="7427" max="7427" width="15.28515625" style="631" bestFit="1" customWidth="1"/>
    <col min="7428" max="7428" width="15.5703125" style="631" bestFit="1" customWidth="1"/>
    <col min="7429" max="7429" width="14.85546875" style="631" customWidth="1"/>
    <col min="7430" max="7679" width="14.7109375" style="631"/>
    <col min="7680" max="7680" width="3.5703125" style="631" bestFit="1" customWidth="1"/>
    <col min="7681" max="7681" width="55.140625" style="631" bestFit="1" customWidth="1"/>
    <col min="7682" max="7682" width="16.42578125" style="631" bestFit="1" customWidth="1"/>
    <col min="7683" max="7683" width="15.28515625" style="631" bestFit="1" customWidth="1"/>
    <col min="7684" max="7684" width="15.5703125" style="631" bestFit="1" customWidth="1"/>
    <col min="7685" max="7685" width="14.85546875" style="631" customWidth="1"/>
    <col min="7686" max="7935" width="14.7109375" style="631"/>
    <col min="7936" max="7936" width="3.5703125" style="631" bestFit="1" customWidth="1"/>
    <col min="7937" max="7937" width="55.140625" style="631" bestFit="1" customWidth="1"/>
    <col min="7938" max="7938" width="16.42578125" style="631" bestFit="1" customWidth="1"/>
    <col min="7939" max="7939" width="15.28515625" style="631" bestFit="1" customWidth="1"/>
    <col min="7940" max="7940" width="15.5703125" style="631" bestFit="1" customWidth="1"/>
    <col min="7941" max="7941" width="14.85546875" style="631" customWidth="1"/>
    <col min="7942" max="8191" width="14.7109375" style="631"/>
    <col min="8192" max="8192" width="3.5703125" style="631" bestFit="1" customWidth="1"/>
    <col min="8193" max="8193" width="55.140625" style="631" bestFit="1" customWidth="1"/>
    <col min="8194" max="8194" width="16.42578125" style="631" bestFit="1" customWidth="1"/>
    <col min="8195" max="8195" width="15.28515625" style="631" bestFit="1" customWidth="1"/>
    <col min="8196" max="8196" width="15.5703125" style="631" bestFit="1" customWidth="1"/>
    <col min="8197" max="8197" width="14.85546875" style="631" customWidth="1"/>
    <col min="8198" max="8447" width="14.7109375" style="631"/>
    <col min="8448" max="8448" width="3.5703125" style="631" bestFit="1" customWidth="1"/>
    <col min="8449" max="8449" width="55.140625" style="631" bestFit="1" customWidth="1"/>
    <col min="8450" max="8450" width="16.42578125" style="631" bestFit="1" customWidth="1"/>
    <col min="8451" max="8451" width="15.28515625" style="631" bestFit="1" customWidth="1"/>
    <col min="8452" max="8452" width="15.5703125" style="631" bestFit="1" customWidth="1"/>
    <col min="8453" max="8453" width="14.85546875" style="631" customWidth="1"/>
    <col min="8454" max="8703" width="14.7109375" style="631"/>
    <col min="8704" max="8704" width="3.5703125" style="631" bestFit="1" customWidth="1"/>
    <col min="8705" max="8705" width="55.140625" style="631" bestFit="1" customWidth="1"/>
    <col min="8706" max="8706" width="16.42578125" style="631" bestFit="1" customWidth="1"/>
    <col min="8707" max="8707" width="15.28515625" style="631" bestFit="1" customWidth="1"/>
    <col min="8708" max="8708" width="15.5703125" style="631" bestFit="1" customWidth="1"/>
    <col min="8709" max="8709" width="14.85546875" style="631" customWidth="1"/>
    <col min="8710" max="8959" width="14.7109375" style="631"/>
    <col min="8960" max="8960" width="3.5703125" style="631" bestFit="1" customWidth="1"/>
    <col min="8961" max="8961" width="55.140625" style="631" bestFit="1" customWidth="1"/>
    <col min="8962" max="8962" width="16.42578125" style="631" bestFit="1" customWidth="1"/>
    <col min="8963" max="8963" width="15.28515625" style="631" bestFit="1" customWidth="1"/>
    <col min="8964" max="8964" width="15.5703125" style="631" bestFit="1" customWidth="1"/>
    <col min="8965" max="8965" width="14.85546875" style="631" customWidth="1"/>
    <col min="8966" max="9215" width="14.7109375" style="631"/>
    <col min="9216" max="9216" width="3.5703125" style="631" bestFit="1" customWidth="1"/>
    <col min="9217" max="9217" width="55.140625" style="631" bestFit="1" customWidth="1"/>
    <col min="9218" max="9218" width="16.42578125" style="631" bestFit="1" customWidth="1"/>
    <col min="9219" max="9219" width="15.28515625" style="631" bestFit="1" customWidth="1"/>
    <col min="9220" max="9220" width="15.5703125" style="631" bestFit="1" customWidth="1"/>
    <col min="9221" max="9221" width="14.85546875" style="631" customWidth="1"/>
    <col min="9222" max="9471" width="14.7109375" style="631"/>
    <col min="9472" max="9472" width="3.5703125" style="631" bestFit="1" customWidth="1"/>
    <col min="9473" max="9473" width="55.140625" style="631" bestFit="1" customWidth="1"/>
    <col min="9474" max="9474" width="16.42578125" style="631" bestFit="1" customWidth="1"/>
    <col min="9475" max="9475" width="15.28515625" style="631" bestFit="1" customWidth="1"/>
    <col min="9476" max="9476" width="15.5703125" style="631" bestFit="1" customWidth="1"/>
    <col min="9477" max="9477" width="14.85546875" style="631" customWidth="1"/>
    <col min="9478" max="9727" width="14.7109375" style="631"/>
    <col min="9728" max="9728" width="3.5703125" style="631" bestFit="1" customWidth="1"/>
    <col min="9729" max="9729" width="55.140625" style="631" bestFit="1" customWidth="1"/>
    <col min="9730" max="9730" width="16.42578125" style="631" bestFit="1" customWidth="1"/>
    <col min="9731" max="9731" width="15.28515625" style="631" bestFit="1" customWidth="1"/>
    <col min="9732" max="9732" width="15.5703125" style="631" bestFit="1" customWidth="1"/>
    <col min="9733" max="9733" width="14.85546875" style="631" customWidth="1"/>
    <col min="9734" max="9983" width="14.7109375" style="631"/>
    <col min="9984" max="9984" width="3.5703125" style="631" bestFit="1" customWidth="1"/>
    <col min="9985" max="9985" width="55.140625" style="631" bestFit="1" customWidth="1"/>
    <col min="9986" max="9986" width="16.42578125" style="631" bestFit="1" customWidth="1"/>
    <col min="9987" max="9987" width="15.28515625" style="631" bestFit="1" customWidth="1"/>
    <col min="9988" max="9988" width="15.5703125" style="631" bestFit="1" customWidth="1"/>
    <col min="9989" max="9989" width="14.85546875" style="631" customWidth="1"/>
    <col min="9990" max="10239" width="14.7109375" style="631"/>
    <col min="10240" max="10240" width="3.5703125" style="631" bestFit="1" customWidth="1"/>
    <col min="10241" max="10241" width="55.140625" style="631" bestFit="1" customWidth="1"/>
    <col min="10242" max="10242" width="16.42578125" style="631" bestFit="1" customWidth="1"/>
    <col min="10243" max="10243" width="15.28515625" style="631" bestFit="1" customWidth="1"/>
    <col min="10244" max="10244" width="15.5703125" style="631" bestFit="1" customWidth="1"/>
    <col min="10245" max="10245" width="14.85546875" style="631" customWidth="1"/>
    <col min="10246" max="10495" width="14.7109375" style="631"/>
    <col min="10496" max="10496" width="3.5703125" style="631" bestFit="1" customWidth="1"/>
    <col min="10497" max="10497" width="55.140625" style="631" bestFit="1" customWidth="1"/>
    <col min="10498" max="10498" width="16.42578125" style="631" bestFit="1" customWidth="1"/>
    <col min="10499" max="10499" width="15.28515625" style="631" bestFit="1" customWidth="1"/>
    <col min="10500" max="10500" width="15.5703125" style="631" bestFit="1" customWidth="1"/>
    <col min="10501" max="10501" width="14.85546875" style="631" customWidth="1"/>
    <col min="10502" max="10751" width="14.7109375" style="631"/>
    <col min="10752" max="10752" width="3.5703125" style="631" bestFit="1" customWidth="1"/>
    <col min="10753" max="10753" width="55.140625" style="631" bestFit="1" customWidth="1"/>
    <col min="10754" max="10754" width="16.42578125" style="631" bestFit="1" customWidth="1"/>
    <col min="10755" max="10755" width="15.28515625" style="631" bestFit="1" customWidth="1"/>
    <col min="10756" max="10756" width="15.5703125" style="631" bestFit="1" customWidth="1"/>
    <col min="10757" max="10757" width="14.85546875" style="631" customWidth="1"/>
    <col min="10758" max="11007" width="14.7109375" style="631"/>
    <col min="11008" max="11008" width="3.5703125" style="631" bestFit="1" customWidth="1"/>
    <col min="11009" max="11009" width="55.140625" style="631" bestFit="1" customWidth="1"/>
    <col min="11010" max="11010" width="16.42578125" style="631" bestFit="1" customWidth="1"/>
    <col min="11011" max="11011" width="15.28515625" style="631" bestFit="1" customWidth="1"/>
    <col min="11012" max="11012" width="15.5703125" style="631" bestFit="1" customWidth="1"/>
    <col min="11013" max="11013" width="14.85546875" style="631" customWidth="1"/>
    <col min="11014" max="11263" width="14.7109375" style="631"/>
    <col min="11264" max="11264" width="3.5703125" style="631" bestFit="1" customWidth="1"/>
    <col min="11265" max="11265" width="55.140625" style="631" bestFit="1" customWidth="1"/>
    <col min="11266" max="11266" width="16.42578125" style="631" bestFit="1" customWidth="1"/>
    <col min="11267" max="11267" width="15.28515625" style="631" bestFit="1" customWidth="1"/>
    <col min="11268" max="11268" width="15.5703125" style="631" bestFit="1" customWidth="1"/>
    <col min="11269" max="11269" width="14.85546875" style="631" customWidth="1"/>
    <col min="11270" max="11519" width="14.7109375" style="631"/>
    <col min="11520" max="11520" width="3.5703125" style="631" bestFit="1" customWidth="1"/>
    <col min="11521" max="11521" width="55.140625" style="631" bestFit="1" customWidth="1"/>
    <col min="11522" max="11522" width="16.42578125" style="631" bestFit="1" customWidth="1"/>
    <col min="11523" max="11523" width="15.28515625" style="631" bestFit="1" customWidth="1"/>
    <col min="11524" max="11524" width="15.5703125" style="631" bestFit="1" customWidth="1"/>
    <col min="11525" max="11525" width="14.85546875" style="631" customWidth="1"/>
    <col min="11526" max="11775" width="14.7109375" style="631"/>
    <col min="11776" max="11776" width="3.5703125" style="631" bestFit="1" customWidth="1"/>
    <col min="11777" max="11777" width="55.140625" style="631" bestFit="1" customWidth="1"/>
    <col min="11778" max="11778" width="16.42578125" style="631" bestFit="1" customWidth="1"/>
    <col min="11779" max="11779" width="15.28515625" style="631" bestFit="1" customWidth="1"/>
    <col min="11780" max="11780" width="15.5703125" style="631" bestFit="1" customWidth="1"/>
    <col min="11781" max="11781" width="14.85546875" style="631" customWidth="1"/>
    <col min="11782" max="12031" width="14.7109375" style="631"/>
    <col min="12032" max="12032" width="3.5703125" style="631" bestFit="1" customWidth="1"/>
    <col min="12033" max="12033" width="55.140625" style="631" bestFit="1" customWidth="1"/>
    <col min="12034" max="12034" width="16.42578125" style="631" bestFit="1" customWidth="1"/>
    <col min="12035" max="12035" width="15.28515625" style="631" bestFit="1" customWidth="1"/>
    <col min="12036" max="12036" width="15.5703125" style="631" bestFit="1" customWidth="1"/>
    <col min="12037" max="12037" width="14.85546875" style="631" customWidth="1"/>
    <col min="12038" max="12287" width="14.7109375" style="631"/>
    <col min="12288" max="12288" width="3.5703125" style="631" bestFit="1" customWidth="1"/>
    <col min="12289" max="12289" width="55.140625" style="631" bestFit="1" customWidth="1"/>
    <col min="12290" max="12290" width="16.42578125" style="631" bestFit="1" customWidth="1"/>
    <col min="12291" max="12291" width="15.28515625" style="631" bestFit="1" customWidth="1"/>
    <col min="12292" max="12292" width="15.5703125" style="631" bestFit="1" customWidth="1"/>
    <col min="12293" max="12293" width="14.85546875" style="631" customWidth="1"/>
    <col min="12294" max="12543" width="14.7109375" style="631"/>
    <col min="12544" max="12544" width="3.5703125" style="631" bestFit="1" customWidth="1"/>
    <col min="12545" max="12545" width="55.140625" style="631" bestFit="1" customWidth="1"/>
    <col min="12546" max="12546" width="16.42578125" style="631" bestFit="1" customWidth="1"/>
    <col min="12547" max="12547" width="15.28515625" style="631" bestFit="1" customWidth="1"/>
    <col min="12548" max="12548" width="15.5703125" style="631" bestFit="1" customWidth="1"/>
    <col min="12549" max="12549" width="14.85546875" style="631" customWidth="1"/>
    <col min="12550" max="12799" width="14.7109375" style="631"/>
    <col min="12800" max="12800" width="3.5703125" style="631" bestFit="1" customWidth="1"/>
    <col min="12801" max="12801" width="55.140625" style="631" bestFit="1" customWidth="1"/>
    <col min="12802" max="12802" width="16.42578125" style="631" bestFit="1" customWidth="1"/>
    <col min="12803" max="12803" width="15.28515625" style="631" bestFit="1" customWidth="1"/>
    <col min="12804" max="12804" width="15.5703125" style="631" bestFit="1" customWidth="1"/>
    <col min="12805" max="12805" width="14.85546875" style="631" customWidth="1"/>
    <col min="12806" max="13055" width="14.7109375" style="631"/>
    <col min="13056" max="13056" width="3.5703125" style="631" bestFit="1" customWidth="1"/>
    <col min="13057" max="13057" width="55.140625" style="631" bestFit="1" customWidth="1"/>
    <col min="13058" max="13058" width="16.42578125" style="631" bestFit="1" customWidth="1"/>
    <col min="13059" max="13059" width="15.28515625" style="631" bestFit="1" customWidth="1"/>
    <col min="13060" max="13060" width="15.5703125" style="631" bestFit="1" customWidth="1"/>
    <col min="13061" max="13061" width="14.85546875" style="631" customWidth="1"/>
    <col min="13062" max="13311" width="14.7109375" style="631"/>
    <col min="13312" max="13312" width="3.5703125" style="631" bestFit="1" customWidth="1"/>
    <col min="13313" max="13313" width="55.140625" style="631" bestFit="1" customWidth="1"/>
    <col min="13314" max="13314" width="16.42578125" style="631" bestFit="1" customWidth="1"/>
    <col min="13315" max="13315" width="15.28515625" style="631" bestFit="1" customWidth="1"/>
    <col min="13316" max="13316" width="15.5703125" style="631" bestFit="1" customWidth="1"/>
    <col min="13317" max="13317" width="14.85546875" style="631" customWidth="1"/>
    <col min="13318" max="13567" width="14.7109375" style="631"/>
    <col min="13568" max="13568" width="3.5703125" style="631" bestFit="1" customWidth="1"/>
    <col min="13569" max="13569" width="55.140625" style="631" bestFit="1" customWidth="1"/>
    <col min="13570" max="13570" width="16.42578125" style="631" bestFit="1" customWidth="1"/>
    <col min="13571" max="13571" width="15.28515625" style="631" bestFit="1" customWidth="1"/>
    <col min="13572" max="13572" width="15.5703125" style="631" bestFit="1" customWidth="1"/>
    <col min="13573" max="13573" width="14.85546875" style="631" customWidth="1"/>
    <col min="13574" max="13823" width="14.7109375" style="631"/>
    <col min="13824" max="13824" width="3.5703125" style="631" bestFit="1" customWidth="1"/>
    <col min="13825" max="13825" width="55.140625" style="631" bestFit="1" customWidth="1"/>
    <col min="13826" max="13826" width="16.42578125" style="631" bestFit="1" customWidth="1"/>
    <col min="13827" max="13827" width="15.28515625" style="631" bestFit="1" customWidth="1"/>
    <col min="13828" max="13828" width="15.5703125" style="631" bestFit="1" customWidth="1"/>
    <col min="13829" max="13829" width="14.85546875" style="631" customWidth="1"/>
    <col min="13830" max="14079" width="14.7109375" style="631"/>
    <col min="14080" max="14080" width="3.5703125" style="631" bestFit="1" customWidth="1"/>
    <col min="14081" max="14081" width="55.140625" style="631" bestFit="1" customWidth="1"/>
    <col min="14082" max="14082" width="16.42578125" style="631" bestFit="1" customWidth="1"/>
    <col min="14083" max="14083" width="15.28515625" style="631" bestFit="1" customWidth="1"/>
    <col min="14084" max="14084" width="15.5703125" style="631" bestFit="1" customWidth="1"/>
    <col min="14085" max="14085" width="14.85546875" style="631" customWidth="1"/>
    <col min="14086" max="14335" width="14.7109375" style="631"/>
    <col min="14336" max="14336" width="3.5703125" style="631" bestFit="1" customWidth="1"/>
    <col min="14337" max="14337" width="55.140625" style="631" bestFit="1" customWidth="1"/>
    <col min="14338" max="14338" width="16.42578125" style="631" bestFit="1" customWidth="1"/>
    <col min="14339" max="14339" width="15.28515625" style="631" bestFit="1" customWidth="1"/>
    <col min="14340" max="14340" width="15.5703125" style="631" bestFit="1" customWidth="1"/>
    <col min="14341" max="14341" width="14.85546875" style="631" customWidth="1"/>
    <col min="14342" max="14591" width="14.7109375" style="631"/>
    <col min="14592" max="14592" width="3.5703125" style="631" bestFit="1" customWidth="1"/>
    <col min="14593" max="14593" width="55.140625" style="631" bestFit="1" customWidth="1"/>
    <col min="14594" max="14594" width="16.42578125" style="631" bestFit="1" customWidth="1"/>
    <col min="14595" max="14595" width="15.28515625" style="631" bestFit="1" customWidth="1"/>
    <col min="14596" max="14596" width="15.5703125" style="631" bestFit="1" customWidth="1"/>
    <col min="14597" max="14597" width="14.85546875" style="631" customWidth="1"/>
    <col min="14598" max="14847" width="14.7109375" style="631"/>
    <col min="14848" max="14848" width="3.5703125" style="631" bestFit="1" customWidth="1"/>
    <col min="14849" max="14849" width="55.140625" style="631" bestFit="1" customWidth="1"/>
    <col min="14850" max="14850" width="16.42578125" style="631" bestFit="1" customWidth="1"/>
    <col min="14851" max="14851" width="15.28515625" style="631" bestFit="1" customWidth="1"/>
    <col min="14852" max="14852" width="15.5703125" style="631" bestFit="1" customWidth="1"/>
    <col min="14853" max="14853" width="14.85546875" style="631" customWidth="1"/>
    <col min="14854" max="15103" width="14.7109375" style="631"/>
    <col min="15104" max="15104" width="3.5703125" style="631" bestFit="1" customWidth="1"/>
    <col min="15105" max="15105" width="55.140625" style="631" bestFit="1" customWidth="1"/>
    <col min="15106" max="15106" width="16.42578125" style="631" bestFit="1" customWidth="1"/>
    <col min="15107" max="15107" width="15.28515625" style="631" bestFit="1" customWidth="1"/>
    <col min="15108" max="15108" width="15.5703125" style="631" bestFit="1" customWidth="1"/>
    <col min="15109" max="15109" width="14.85546875" style="631" customWidth="1"/>
    <col min="15110" max="15359" width="14.7109375" style="631"/>
    <col min="15360" max="15360" width="3.5703125" style="631" bestFit="1" customWidth="1"/>
    <col min="15361" max="15361" width="55.140625" style="631" bestFit="1" customWidth="1"/>
    <col min="15362" max="15362" width="16.42578125" style="631" bestFit="1" customWidth="1"/>
    <col min="15363" max="15363" width="15.28515625" style="631" bestFit="1" customWidth="1"/>
    <col min="15364" max="15364" width="15.5703125" style="631" bestFit="1" customWidth="1"/>
    <col min="15365" max="15365" width="14.85546875" style="631" customWidth="1"/>
    <col min="15366" max="15615" width="14.7109375" style="631"/>
    <col min="15616" max="15616" width="3.5703125" style="631" bestFit="1" customWidth="1"/>
    <col min="15617" max="15617" width="55.140625" style="631" bestFit="1" customWidth="1"/>
    <col min="15618" max="15618" width="16.42578125" style="631" bestFit="1" customWidth="1"/>
    <col min="15619" max="15619" width="15.28515625" style="631" bestFit="1" customWidth="1"/>
    <col min="15620" max="15620" width="15.5703125" style="631" bestFit="1" customWidth="1"/>
    <col min="15621" max="15621" width="14.85546875" style="631" customWidth="1"/>
    <col min="15622" max="15871" width="14.7109375" style="631"/>
    <col min="15872" max="15872" width="3.5703125" style="631" bestFit="1" customWidth="1"/>
    <col min="15873" max="15873" width="55.140625" style="631" bestFit="1" customWidth="1"/>
    <col min="15874" max="15874" width="16.42578125" style="631" bestFit="1" customWidth="1"/>
    <col min="15875" max="15875" width="15.28515625" style="631" bestFit="1" customWidth="1"/>
    <col min="15876" max="15876" width="15.5703125" style="631" bestFit="1" customWidth="1"/>
    <col min="15877" max="15877" width="14.85546875" style="631" customWidth="1"/>
    <col min="15878" max="16127" width="14.7109375" style="631"/>
    <col min="16128" max="16128" width="3.5703125" style="631" bestFit="1" customWidth="1"/>
    <col min="16129" max="16129" width="55.140625" style="631" bestFit="1" customWidth="1"/>
    <col min="16130" max="16130" width="16.42578125" style="631" bestFit="1" customWidth="1"/>
    <col min="16131" max="16131" width="15.28515625" style="631" bestFit="1" customWidth="1"/>
    <col min="16132" max="16132" width="15.5703125" style="631" bestFit="1" customWidth="1"/>
    <col min="16133" max="16133" width="14.85546875" style="631" customWidth="1"/>
    <col min="16134" max="16384" width="14.7109375" style="631"/>
  </cols>
  <sheetData>
    <row r="1" spans="1:7" ht="15.75" x14ac:dyDescent="0.25">
      <c r="A1" s="696" t="s">
        <v>394</v>
      </c>
      <c r="B1" s="696"/>
      <c r="C1" s="696"/>
      <c r="D1" s="696"/>
      <c r="E1" s="696"/>
    </row>
    <row r="2" spans="1:7" ht="15.75" x14ac:dyDescent="0.25">
      <c r="A2" s="697" t="s">
        <v>740</v>
      </c>
      <c r="B2" s="697"/>
      <c r="C2" s="697"/>
      <c r="D2" s="697"/>
      <c r="E2" s="697"/>
    </row>
    <row r="3" spans="1:7" ht="15.75" x14ac:dyDescent="0.25">
      <c r="A3" s="698" t="s">
        <v>395</v>
      </c>
      <c r="B3" s="698"/>
      <c r="C3" s="698"/>
      <c r="D3" s="698"/>
      <c r="E3" s="698"/>
      <c r="F3" s="632"/>
      <c r="G3" s="632"/>
    </row>
    <row r="4" spans="1:7" ht="15.75" x14ac:dyDescent="0.25">
      <c r="A4" s="699" t="s">
        <v>3</v>
      </c>
      <c r="B4" s="699"/>
      <c r="C4" s="699"/>
      <c r="D4" s="699"/>
      <c r="E4" s="699"/>
      <c r="F4" s="632"/>
      <c r="G4" s="632"/>
    </row>
    <row r="5" spans="1:7" s="633" customFormat="1" ht="38.25" x14ac:dyDescent="0.2">
      <c r="A5" s="613" t="s">
        <v>4</v>
      </c>
      <c r="B5" s="613" t="s">
        <v>5</v>
      </c>
      <c r="C5" s="613" t="s">
        <v>136</v>
      </c>
      <c r="D5" s="613" t="s">
        <v>137</v>
      </c>
      <c r="E5" s="613" t="s">
        <v>138</v>
      </c>
    </row>
    <row r="6" spans="1:7" ht="21.75" customHeight="1" x14ac:dyDescent="0.2">
      <c r="A6" s="656">
        <v>1</v>
      </c>
      <c r="B6" s="657" t="s">
        <v>396</v>
      </c>
      <c r="C6" s="658"/>
      <c r="D6" s="658"/>
      <c r="E6" s="658"/>
    </row>
    <row r="7" spans="1:7" ht="23.25" customHeight="1" x14ac:dyDescent="0.2">
      <c r="A7" s="656"/>
      <c r="B7" s="659" t="s">
        <v>397</v>
      </c>
      <c r="C7" s="658">
        <v>1780.8</v>
      </c>
      <c r="D7" s="658">
        <f>C19</f>
        <v>2017.86</v>
      </c>
      <c r="E7" s="658">
        <f>D19</f>
        <v>2162.4199140398377</v>
      </c>
    </row>
    <row r="8" spans="1:7" ht="23.25" customHeight="1" x14ac:dyDescent="0.2">
      <c r="A8" s="656"/>
      <c r="B8" s="659" t="s">
        <v>291</v>
      </c>
      <c r="C8" s="658">
        <v>53.62</v>
      </c>
      <c r="D8" s="658">
        <f>C20</f>
        <v>75.75</v>
      </c>
      <c r="E8" s="658">
        <f>D20</f>
        <v>18.590833333333421</v>
      </c>
    </row>
    <row r="9" spans="1:7" s="663" customFormat="1" ht="23.25" customHeight="1" x14ac:dyDescent="0.25">
      <c r="A9" s="660"/>
      <c r="B9" s="661" t="s">
        <v>20</v>
      </c>
      <c r="C9" s="662">
        <f>SUM(C7:C8)</f>
        <v>1834.4199999999998</v>
      </c>
      <c r="D9" s="662">
        <f t="shared" ref="D9:E9" si="0">SUM(D7:D8)</f>
        <v>2093.6099999999997</v>
      </c>
      <c r="E9" s="662">
        <f t="shared" si="0"/>
        <v>2181.0107473731714</v>
      </c>
    </row>
    <row r="10" spans="1:7" ht="23.25" customHeight="1" x14ac:dyDescent="0.2">
      <c r="A10" s="656">
        <v>2</v>
      </c>
      <c r="B10" s="657" t="s">
        <v>398</v>
      </c>
      <c r="C10" s="658"/>
      <c r="D10" s="658"/>
      <c r="E10" s="658"/>
    </row>
    <row r="11" spans="1:7" ht="23.25" customHeight="1" x14ac:dyDescent="0.2">
      <c r="A11" s="656"/>
      <c r="B11" s="659" t="s">
        <v>397</v>
      </c>
      <c r="C11" s="658">
        <v>11215.04</v>
      </c>
      <c r="D11" s="658">
        <f>'F-5'!D9</f>
        <v>12082.399484239029</v>
      </c>
      <c r="E11" s="658">
        <f>'F-5'!E9</f>
        <v>13092.363949198188</v>
      </c>
    </row>
    <row r="12" spans="1:7" ht="22.5" customHeight="1" x14ac:dyDescent="0.2">
      <c r="A12" s="656"/>
      <c r="B12" s="659" t="s">
        <v>291</v>
      </c>
      <c r="C12" s="658">
        <f>13941.53-C11</f>
        <v>2726.49</v>
      </c>
      <c r="D12" s="658">
        <f>'F-5'!D18</f>
        <v>1883.4199999999998</v>
      </c>
      <c r="E12" s="658">
        <f>'F-5'!E18</f>
        <v>74.599999999999994</v>
      </c>
    </row>
    <row r="13" spans="1:7" s="663" customFormat="1" ht="29.25" customHeight="1" x14ac:dyDescent="0.25">
      <c r="A13" s="660"/>
      <c r="B13" s="661" t="s">
        <v>20</v>
      </c>
      <c r="C13" s="662">
        <f>SUM(C11:C12)</f>
        <v>13941.53</v>
      </c>
      <c r="D13" s="662">
        <f>SUM(D11:D12)</f>
        <v>13965.819484239029</v>
      </c>
      <c r="E13" s="662">
        <f>SUM(E11:E12)</f>
        <v>13166.963949198189</v>
      </c>
    </row>
    <row r="14" spans="1:7" ht="24.75" customHeight="1" x14ac:dyDescent="0.2">
      <c r="A14" s="656">
        <v>3</v>
      </c>
      <c r="B14" s="657" t="s">
        <v>399</v>
      </c>
      <c r="C14" s="658"/>
      <c r="D14" s="658"/>
      <c r="E14" s="658"/>
    </row>
    <row r="15" spans="1:7" ht="29.25" customHeight="1" x14ac:dyDescent="0.2">
      <c r="A15" s="656"/>
      <c r="B15" s="659" t="s">
        <v>397</v>
      </c>
      <c r="C15" s="664">
        <f>C7+C11-C19</f>
        <v>10977.98</v>
      </c>
      <c r="D15" s="658">
        <f>+(C11/12*2)+(D11/12*10)</f>
        <v>11937.839570199192</v>
      </c>
      <c r="E15" s="658">
        <f>+(D11/12*2)+(E11/12*10)</f>
        <v>12924.036538371662</v>
      </c>
    </row>
    <row r="16" spans="1:7" ht="29.25" customHeight="1" x14ac:dyDescent="0.2">
      <c r="A16" s="656"/>
      <c r="B16" s="659" t="s">
        <v>291</v>
      </c>
      <c r="C16" s="664">
        <f>C8+C12-C20</f>
        <v>2704.3599999999997</v>
      </c>
      <c r="D16" s="658">
        <f>D8+'F-5'!D13+'F-5'!D14+'F-5'!D11/12*11</f>
        <v>1940.5791666666664</v>
      </c>
      <c r="E16" s="658">
        <f>E8+'F-5'!E1011/12*11</f>
        <v>18.590833333333421</v>
      </c>
    </row>
    <row r="17" spans="1:5" ht="29.25" customHeight="1" x14ac:dyDescent="0.25">
      <c r="A17" s="656"/>
      <c r="B17" s="661" t="s">
        <v>20</v>
      </c>
      <c r="C17" s="662">
        <f>SUM(C15:C16)</f>
        <v>13682.34</v>
      </c>
      <c r="D17" s="662">
        <f>SUM(D15:D16)</f>
        <v>13878.418736865859</v>
      </c>
      <c r="E17" s="662">
        <f>SUM(E15:E16)</f>
        <v>12942.627371704995</v>
      </c>
    </row>
    <row r="18" spans="1:5" ht="18.75" customHeight="1" x14ac:dyDescent="0.2">
      <c r="A18" s="656">
        <v>4</v>
      </c>
      <c r="B18" s="657" t="s">
        <v>400</v>
      </c>
      <c r="C18" s="658"/>
      <c r="D18" s="658"/>
      <c r="E18" s="658"/>
    </row>
    <row r="19" spans="1:5" ht="29.25" customHeight="1" x14ac:dyDescent="0.2">
      <c r="A19" s="656"/>
      <c r="B19" s="659" t="s">
        <v>397</v>
      </c>
      <c r="C19" s="658">
        <v>2017.86</v>
      </c>
      <c r="D19" s="658">
        <f t="shared" ref="D19:E20" si="1">D7+D11-D15</f>
        <v>2162.4199140398377</v>
      </c>
      <c r="E19" s="658">
        <f t="shared" si="1"/>
        <v>2330.7473248663646</v>
      </c>
    </row>
    <row r="20" spans="1:5" ht="29.25" customHeight="1" x14ac:dyDescent="0.2">
      <c r="A20" s="656"/>
      <c r="B20" s="659" t="s">
        <v>291</v>
      </c>
      <c r="C20" s="658">
        <v>75.75</v>
      </c>
      <c r="D20" s="658">
        <f t="shared" si="1"/>
        <v>18.590833333333421</v>
      </c>
      <c r="E20" s="658">
        <f t="shared" si="1"/>
        <v>74.599999999999994</v>
      </c>
    </row>
    <row r="21" spans="1:5" s="663" customFormat="1" ht="29.25" customHeight="1" x14ac:dyDescent="0.25">
      <c r="A21" s="660"/>
      <c r="B21" s="661" t="s">
        <v>20</v>
      </c>
      <c r="C21" s="662">
        <f>SUM(C19:C20)</f>
        <v>2093.6099999999997</v>
      </c>
      <c r="D21" s="662">
        <f t="shared" ref="D21:E21" si="2">SUM(D19:D20)</f>
        <v>2181.0107473731714</v>
      </c>
      <c r="E21" s="662">
        <f t="shared" si="2"/>
        <v>2405.3473248663645</v>
      </c>
    </row>
    <row r="142" spans="15:15" x14ac:dyDescent="0.2">
      <c r="O142" s="631">
        <f>O141+O136+O130</f>
        <v>0</v>
      </c>
    </row>
  </sheetData>
  <mergeCells count="4">
    <mergeCell ref="A1:E1"/>
    <mergeCell ref="A2:E2"/>
    <mergeCell ref="A3:E3"/>
    <mergeCell ref="A4:E4"/>
  </mergeCells>
  <pageMargins left="0.7" right="0.36" top="0.75" bottom="0.75" header="0.3" footer="0.3"/>
  <pageSetup paperSize="9" scale="83" orientation="portrait" r:id="rId1"/>
  <colBreaks count="1" manualBreakCount="1">
    <brk id="5" max="1048575" man="1"/>
  </col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C00000"/>
    <pageSetUpPr fitToPage="1"/>
  </sheetPr>
  <dimension ref="A1:T49"/>
  <sheetViews>
    <sheetView view="pageBreakPreview" zoomScaleNormal="100" zoomScaleSheetLayoutView="100" workbookViewId="0">
      <selection activeCell="K10" sqref="K10"/>
    </sheetView>
  </sheetViews>
  <sheetFormatPr defaultRowHeight="15" x14ac:dyDescent="0.25"/>
  <cols>
    <col min="1" max="1" width="44.7109375" style="202" customWidth="1"/>
    <col min="2" max="3" width="9.42578125" style="202" customWidth="1"/>
    <col min="4" max="4" width="9.28515625" style="202" customWidth="1"/>
    <col min="5" max="5" width="9.7109375" style="202" customWidth="1"/>
    <col min="6" max="6" width="9.28515625" style="202" bestFit="1" customWidth="1"/>
    <col min="7" max="7" width="9.28515625" style="202" customWidth="1"/>
    <col min="8" max="9" width="9.7109375" style="202" customWidth="1"/>
    <col min="10" max="10" width="9.85546875" style="202" customWidth="1"/>
    <col min="11" max="11" width="10" style="202" customWidth="1"/>
    <col min="12" max="12" width="10.140625" style="202" customWidth="1"/>
    <col min="13" max="13" width="9.5703125" style="202" customWidth="1"/>
    <col min="14" max="14" width="10.85546875" style="202" customWidth="1"/>
    <col min="15" max="15" width="10.7109375" style="202" customWidth="1"/>
    <col min="16" max="16" width="0" style="202" hidden="1" customWidth="1"/>
    <col min="17" max="17" width="11" style="202" hidden="1" customWidth="1"/>
    <col min="18" max="18" width="0" style="202" hidden="1" customWidth="1"/>
    <col min="19" max="254" width="9.140625" style="202"/>
    <col min="255" max="255" width="34.7109375" style="202" bestFit="1" customWidth="1"/>
    <col min="256" max="256" width="10.5703125" style="202" customWidth="1"/>
    <col min="257" max="257" width="10" style="202" customWidth="1"/>
    <col min="258" max="268" width="10.28515625" style="202" customWidth="1"/>
    <col min="269" max="510" width="9.140625" style="202"/>
    <col min="511" max="511" width="34.7109375" style="202" bestFit="1" customWidth="1"/>
    <col min="512" max="512" width="10.5703125" style="202" customWidth="1"/>
    <col min="513" max="513" width="10" style="202" customWidth="1"/>
    <col min="514" max="524" width="10.28515625" style="202" customWidth="1"/>
    <col min="525" max="766" width="9.140625" style="202"/>
    <col min="767" max="767" width="34.7109375" style="202" bestFit="1" customWidth="1"/>
    <col min="768" max="768" width="10.5703125" style="202" customWidth="1"/>
    <col min="769" max="769" width="10" style="202" customWidth="1"/>
    <col min="770" max="780" width="10.28515625" style="202" customWidth="1"/>
    <col min="781" max="1022" width="9.140625" style="202"/>
    <col min="1023" max="1023" width="34.7109375" style="202" bestFit="1" customWidth="1"/>
    <col min="1024" max="1024" width="10.5703125" style="202" customWidth="1"/>
    <col min="1025" max="1025" width="10" style="202" customWidth="1"/>
    <col min="1026" max="1036" width="10.28515625" style="202" customWidth="1"/>
    <col min="1037" max="1278" width="9.140625" style="202"/>
    <col min="1279" max="1279" width="34.7109375" style="202" bestFit="1" customWidth="1"/>
    <col min="1280" max="1280" width="10.5703125" style="202" customWidth="1"/>
    <col min="1281" max="1281" width="10" style="202" customWidth="1"/>
    <col min="1282" max="1292" width="10.28515625" style="202" customWidth="1"/>
    <col min="1293" max="1534" width="9.140625" style="202"/>
    <col min="1535" max="1535" width="34.7109375" style="202" bestFit="1" customWidth="1"/>
    <col min="1536" max="1536" width="10.5703125" style="202" customWidth="1"/>
    <col min="1537" max="1537" width="10" style="202" customWidth="1"/>
    <col min="1538" max="1548" width="10.28515625" style="202" customWidth="1"/>
    <col min="1549" max="1790" width="9.140625" style="202"/>
    <col min="1791" max="1791" width="34.7109375" style="202" bestFit="1" customWidth="1"/>
    <col min="1792" max="1792" width="10.5703125" style="202" customWidth="1"/>
    <col min="1793" max="1793" width="10" style="202" customWidth="1"/>
    <col min="1794" max="1804" width="10.28515625" style="202" customWidth="1"/>
    <col min="1805" max="2046" width="9.140625" style="202"/>
    <col min="2047" max="2047" width="34.7109375" style="202" bestFit="1" customWidth="1"/>
    <col min="2048" max="2048" width="10.5703125" style="202" customWidth="1"/>
    <col min="2049" max="2049" width="10" style="202" customWidth="1"/>
    <col min="2050" max="2060" width="10.28515625" style="202" customWidth="1"/>
    <col min="2061" max="2302" width="9.140625" style="202"/>
    <col min="2303" max="2303" width="34.7109375" style="202" bestFit="1" customWidth="1"/>
    <col min="2304" max="2304" width="10.5703125" style="202" customWidth="1"/>
    <col min="2305" max="2305" width="10" style="202" customWidth="1"/>
    <col min="2306" max="2316" width="10.28515625" style="202" customWidth="1"/>
    <col min="2317" max="2558" width="9.140625" style="202"/>
    <col min="2559" max="2559" width="34.7109375" style="202" bestFit="1" customWidth="1"/>
    <col min="2560" max="2560" width="10.5703125" style="202" customWidth="1"/>
    <col min="2561" max="2561" width="10" style="202" customWidth="1"/>
    <col min="2562" max="2572" width="10.28515625" style="202" customWidth="1"/>
    <col min="2573" max="2814" width="9.140625" style="202"/>
    <col min="2815" max="2815" width="34.7109375" style="202" bestFit="1" customWidth="1"/>
    <col min="2816" max="2816" width="10.5703125" style="202" customWidth="1"/>
    <col min="2817" max="2817" width="10" style="202" customWidth="1"/>
    <col min="2818" max="2828" width="10.28515625" style="202" customWidth="1"/>
    <col min="2829" max="3070" width="9.140625" style="202"/>
    <col min="3071" max="3071" width="34.7109375" style="202" bestFit="1" customWidth="1"/>
    <col min="3072" max="3072" width="10.5703125" style="202" customWidth="1"/>
    <col min="3073" max="3073" width="10" style="202" customWidth="1"/>
    <col min="3074" max="3084" width="10.28515625" style="202" customWidth="1"/>
    <col min="3085" max="3326" width="9.140625" style="202"/>
    <col min="3327" max="3327" width="34.7109375" style="202" bestFit="1" customWidth="1"/>
    <col min="3328" max="3328" width="10.5703125" style="202" customWidth="1"/>
    <col min="3329" max="3329" width="10" style="202" customWidth="1"/>
    <col min="3330" max="3340" width="10.28515625" style="202" customWidth="1"/>
    <col min="3341" max="3582" width="9.140625" style="202"/>
    <col min="3583" max="3583" width="34.7109375" style="202" bestFit="1" customWidth="1"/>
    <col min="3584" max="3584" width="10.5703125" style="202" customWidth="1"/>
    <col min="3585" max="3585" width="10" style="202" customWidth="1"/>
    <col min="3586" max="3596" width="10.28515625" style="202" customWidth="1"/>
    <col min="3597" max="3838" width="9.140625" style="202"/>
    <col min="3839" max="3839" width="34.7109375" style="202" bestFit="1" customWidth="1"/>
    <col min="3840" max="3840" width="10.5703125" style="202" customWidth="1"/>
    <col min="3841" max="3841" width="10" style="202" customWidth="1"/>
    <col min="3842" max="3852" width="10.28515625" style="202" customWidth="1"/>
    <col min="3853" max="4094" width="9.140625" style="202"/>
    <col min="4095" max="4095" width="34.7109375" style="202" bestFit="1" customWidth="1"/>
    <col min="4096" max="4096" width="10.5703125" style="202" customWidth="1"/>
    <col min="4097" max="4097" width="10" style="202" customWidth="1"/>
    <col min="4098" max="4108" width="10.28515625" style="202" customWidth="1"/>
    <col min="4109" max="4350" width="9.140625" style="202"/>
    <col min="4351" max="4351" width="34.7109375" style="202" bestFit="1" customWidth="1"/>
    <col min="4352" max="4352" width="10.5703125" style="202" customWidth="1"/>
    <col min="4353" max="4353" width="10" style="202" customWidth="1"/>
    <col min="4354" max="4364" width="10.28515625" style="202" customWidth="1"/>
    <col min="4365" max="4606" width="9.140625" style="202"/>
    <col min="4607" max="4607" width="34.7109375" style="202" bestFit="1" customWidth="1"/>
    <col min="4608" max="4608" width="10.5703125" style="202" customWidth="1"/>
    <col min="4609" max="4609" width="10" style="202" customWidth="1"/>
    <col min="4610" max="4620" width="10.28515625" style="202" customWidth="1"/>
    <col min="4621" max="4862" width="9.140625" style="202"/>
    <col min="4863" max="4863" width="34.7109375" style="202" bestFit="1" customWidth="1"/>
    <col min="4864" max="4864" width="10.5703125" style="202" customWidth="1"/>
    <col min="4865" max="4865" width="10" style="202" customWidth="1"/>
    <col min="4866" max="4876" width="10.28515625" style="202" customWidth="1"/>
    <col min="4877" max="5118" width="9.140625" style="202"/>
    <col min="5119" max="5119" width="34.7109375" style="202" bestFit="1" customWidth="1"/>
    <col min="5120" max="5120" width="10.5703125" style="202" customWidth="1"/>
    <col min="5121" max="5121" width="10" style="202" customWidth="1"/>
    <col min="5122" max="5132" width="10.28515625" style="202" customWidth="1"/>
    <col min="5133" max="5374" width="9.140625" style="202"/>
    <col min="5375" max="5375" width="34.7109375" style="202" bestFit="1" customWidth="1"/>
    <col min="5376" max="5376" width="10.5703125" style="202" customWidth="1"/>
    <col min="5377" max="5377" width="10" style="202" customWidth="1"/>
    <col min="5378" max="5388" width="10.28515625" style="202" customWidth="1"/>
    <col min="5389" max="5630" width="9.140625" style="202"/>
    <col min="5631" max="5631" width="34.7109375" style="202" bestFit="1" customWidth="1"/>
    <col min="5632" max="5632" width="10.5703125" style="202" customWidth="1"/>
    <col min="5633" max="5633" width="10" style="202" customWidth="1"/>
    <col min="5634" max="5644" width="10.28515625" style="202" customWidth="1"/>
    <col min="5645" max="5886" width="9.140625" style="202"/>
    <col min="5887" max="5887" width="34.7109375" style="202" bestFit="1" customWidth="1"/>
    <col min="5888" max="5888" width="10.5703125" style="202" customWidth="1"/>
    <col min="5889" max="5889" width="10" style="202" customWidth="1"/>
    <col min="5890" max="5900" width="10.28515625" style="202" customWidth="1"/>
    <col min="5901" max="6142" width="9.140625" style="202"/>
    <col min="6143" max="6143" width="34.7109375" style="202" bestFit="1" customWidth="1"/>
    <col min="6144" max="6144" width="10.5703125" style="202" customWidth="1"/>
    <col min="6145" max="6145" width="10" style="202" customWidth="1"/>
    <col min="6146" max="6156" width="10.28515625" style="202" customWidth="1"/>
    <col min="6157" max="6398" width="9.140625" style="202"/>
    <col min="6399" max="6399" width="34.7109375" style="202" bestFit="1" customWidth="1"/>
    <col min="6400" max="6400" width="10.5703125" style="202" customWidth="1"/>
    <col min="6401" max="6401" width="10" style="202" customWidth="1"/>
    <col min="6402" max="6412" width="10.28515625" style="202" customWidth="1"/>
    <col min="6413" max="6654" width="9.140625" style="202"/>
    <col min="6655" max="6655" width="34.7109375" style="202" bestFit="1" customWidth="1"/>
    <col min="6656" max="6656" width="10.5703125" style="202" customWidth="1"/>
    <col min="6657" max="6657" width="10" style="202" customWidth="1"/>
    <col min="6658" max="6668" width="10.28515625" style="202" customWidth="1"/>
    <col min="6669" max="6910" width="9.140625" style="202"/>
    <col min="6911" max="6911" width="34.7109375" style="202" bestFit="1" customWidth="1"/>
    <col min="6912" max="6912" width="10.5703125" style="202" customWidth="1"/>
    <col min="6913" max="6913" width="10" style="202" customWidth="1"/>
    <col min="6914" max="6924" width="10.28515625" style="202" customWidth="1"/>
    <col min="6925" max="7166" width="9.140625" style="202"/>
    <col min="7167" max="7167" width="34.7109375" style="202" bestFit="1" customWidth="1"/>
    <col min="7168" max="7168" width="10.5703125" style="202" customWidth="1"/>
    <col min="7169" max="7169" width="10" style="202" customWidth="1"/>
    <col min="7170" max="7180" width="10.28515625" style="202" customWidth="1"/>
    <col min="7181" max="7422" width="9.140625" style="202"/>
    <col min="7423" max="7423" width="34.7109375" style="202" bestFit="1" customWidth="1"/>
    <col min="7424" max="7424" width="10.5703125" style="202" customWidth="1"/>
    <col min="7425" max="7425" width="10" style="202" customWidth="1"/>
    <col min="7426" max="7436" width="10.28515625" style="202" customWidth="1"/>
    <col min="7437" max="7678" width="9.140625" style="202"/>
    <col min="7679" max="7679" width="34.7109375" style="202" bestFit="1" customWidth="1"/>
    <col min="7680" max="7680" width="10.5703125" style="202" customWidth="1"/>
    <col min="7681" max="7681" width="10" style="202" customWidth="1"/>
    <col min="7682" max="7692" width="10.28515625" style="202" customWidth="1"/>
    <col min="7693" max="7934" width="9.140625" style="202"/>
    <col min="7935" max="7935" width="34.7109375" style="202" bestFit="1" customWidth="1"/>
    <col min="7936" max="7936" width="10.5703125" style="202" customWidth="1"/>
    <col min="7937" max="7937" width="10" style="202" customWidth="1"/>
    <col min="7938" max="7948" width="10.28515625" style="202" customWidth="1"/>
    <col min="7949" max="8190" width="9.140625" style="202"/>
    <col min="8191" max="8191" width="34.7109375" style="202" bestFit="1" customWidth="1"/>
    <col min="8192" max="8192" width="10.5703125" style="202" customWidth="1"/>
    <col min="8193" max="8193" width="10" style="202" customWidth="1"/>
    <col min="8194" max="8204" width="10.28515625" style="202" customWidth="1"/>
    <col min="8205" max="8446" width="9.140625" style="202"/>
    <col min="8447" max="8447" width="34.7109375" style="202" bestFit="1" customWidth="1"/>
    <col min="8448" max="8448" width="10.5703125" style="202" customWidth="1"/>
    <col min="8449" max="8449" width="10" style="202" customWidth="1"/>
    <col min="8450" max="8460" width="10.28515625" style="202" customWidth="1"/>
    <col min="8461" max="8702" width="9.140625" style="202"/>
    <col min="8703" max="8703" width="34.7109375" style="202" bestFit="1" customWidth="1"/>
    <col min="8704" max="8704" width="10.5703125" style="202" customWidth="1"/>
    <col min="8705" max="8705" width="10" style="202" customWidth="1"/>
    <col min="8706" max="8716" width="10.28515625" style="202" customWidth="1"/>
    <col min="8717" max="8958" width="9.140625" style="202"/>
    <col min="8959" max="8959" width="34.7109375" style="202" bestFit="1" customWidth="1"/>
    <col min="8960" max="8960" width="10.5703125" style="202" customWidth="1"/>
    <col min="8961" max="8961" width="10" style="202" customWidth="1"/>
    <col min="8962" max="8972" width="10.28515625" style="202" customWidth="1"/>
    <col min="8973" max="9214" width="9.140625" style="202"/>
    <col min="9215" max="9215" width="34.7109375" style="202" bestFit="1" customWidth="1"/>
    <col min="9216" max="9216" width="10.5703125" style="202" customWidth="1"/>
    <col min="9217" max="9217" width="10" style="202" customWidth="1"/>
    <col min="9218" max="9228" width="10.28515625" style="202" customWidth="1"/>
    <col min="9229" max="9470" width="9.140625" style="202"/>
    <col min="9471" max="9471" width="34.7109375" style="202" bestFit="1" customWidth="1"/>
    <col min="9472" max="9472" width="10.5703125" style="202" customWidth="1"/>
    <col min="9473" max="9473" width="10" style="202" customWidth="1"/>
    <col min="9474" max="9484" width="10.28515625" style="202" customWidth="1"/>
    <col min="9485" max="9726" width="9.140625" style="202"/>
    <col min="9727" max="9727" width="34.7109375" style="202" bestFit="1" customWidth="1"/>
    <col min="9728" max="9728" width="10.5703125" style="202" customWidth="1"/>
    <col min="9729" max="9729" width="10" style="202" customWidth="1"/>
    <col min="9730" max="9740" width="10.28515625" style="202" customWidth="1"/>
    <col min="9741" max="9982" width="9.140625" style="202"/>
    <col min="9983" max="9983" width="34.7109375" style="202" bestFit="1" customWidth="1"/>
    <col min="9984" max="9984" width="10.5703125" style="202" customWidth="1"/>
    <col min="9985" max="9985" width="10" style="202" customWidth="1"/>
    <col min="9986" max="9996" width="10.28515625" style="202" customWidth="1"/>
    <col min="9997" max="10238" width="9.140625" style="202"/>
    <col min="10239" max="10239" width="34.7109375" style="202" bestFit="1" customWidth="1"/>
    <col min="10240" max="10240" width="10.5703125" style="202" customWidth="1"/>
    <col min="10241" max="10241" width="10" style="202" customWidth="1"/>
    <col min="10242" max="10252" width="10.28515625" style="202" customWidth="1"/>
    <col min="10253" max="10494" width="9.140625" style="202"/>
    <col min="10495" max="10495" width="34.7109375" style="202" bestFit="1" customWidth="1"/>
    <col min="10496" max="10496" width="10.5703125" style="202" customWidth="1"/>
    <col min="10497" max="10497" width="10" style="202" customWidth="1"/>
    <col min="10498" max="10508" width="10.28515625" style="202" customWidth="1"/>
    <col min="10509" max="10750" width="9.140625" style="202"/>
    <col min="10751" max="10751" width="34.7109375" style="202" bestFit="1" customWidth="1"/>
    <col min="10752" max="10752" width="10.5703125" style="202" customWidth="1"/>
    <col min="10753" max="10753" width="10" style="202" customWidth="1"/>
    <col min="10754" max="10764" width="10.28515625" style="202" customWidth="1"/>
    <col min="10765" max="11006" width="9.140625" style="202"/>
    <col min="11007" max="11007" width="34.7109375" style="202" bestFit="1" customWidth="1"/>
    <col min="11008" max="11008" width="10.5703125" style="202" customWidth="1"/>
    <col min="11009" max="11009" width="10" style="202" customWidth="1"/>
    <col min="11010" max="11020" width="10.28515625" style="202" customWidth="1"/>
    <col min="11021" max="11262" width="9.140625" style="202"/>
    <col min="11263" max="11263" width="34.7109375" style="202" bestFit="1" customWidth="1"/>
    <col min="11264" max="11264" width="10.5703125" style="202" customWidth="1"/>
    <col min="11265" max="11265" width="10" style="202" customWidth="1"/>
    <col min="11266" max="11276" width="10.28515625" style="202" customWidth="1"/>
    <col min="11277" max="11518" width="9.140625" style="202"/>
    <col min="11519" max="11519" width="34.7109375" style="202" bestFit="1" customWidth="1"/>
    <col min="11520" max="11520" width="10.5703125" style="202" customWidth="1"/>
    <col min="11521" max="11521" width="10" style="202" customWidth="1"/>
    <col min="11522" max="11532" width="10.28515625" style="202" customWidth="1"/>
    <col min="11533" max="11774" width="9.140625" style="202"/>
    <col min="11775" max="11775" width="34.7109375" style="202" bestFit="1" customWidth="1"/>
    <col min="11776" max="11776" width="10.5703125" style="202" customWidth="1"/>
    <col min="11777" max="11777" width="10" style="202" customWidth="1"/>
    <col min="11778" max="11788" width="10.28515625" style="202" customWidth="1"/>
    <col min="11789" max="12030" width="9.140625" style="202"/>
    <col min="12031" max="12031" width="34.7109375" style="202" bestFit="1" customWidth="1"/>
    <col min="12032" max="12032" width="10.5703125" style="202" customWidth="1"/>
    <col min="12033" max="12033" width="10" style="202" customWidth="1"/>
    <col min="12034" max="12044" width="10.28515625" style="202" customWidth="1"/>
    <col min="12045" max="12286" width="9.140625" style="202"/>
    <col min="12287" max="12287" width="34.7109375" style="202" bestFit="1" customWidth="1"/>
    <col min="12288" max="12288" width="10.5703125" style="202" customWidth="1"/>
    <col min="12289" max="12289" width="10" style="202" customWidth="1"/>
    <col min="12290" max="12300" width="10.28515625" style="202" customWidth="1"/>
    <col min="12301" max="12542" width="9.140625" style="202"/>
    <col min="12543" max="12543" width="34.7109375" style="202" bestFit="1" customWidth="1"/>
    <col min="12544" max="12544" width="10.5703125" style="202" customWidth="1"/>
    <col min="12545" max="12545" width="10" style="202" customWidth="1"/>
    <col min="12546" max="12556" width="10.28515625" style="202" customWidth="1"/>
    <col min="12557" max="12798" width="9.140625" style="202"/>
    <col min="12799" max="12799" width="34.7109375" style="202" bestFit="1" customWidth="1"/>
    <col min="12800" max="12800" width="10.5703125" style="202" customWidth="1"/>
    <col min="12801" max="12801" width="10" style="202" customWidth="1"/>
    <col min="12802" max="12812" width="10.28515625" style="202" customWidth="1"/>
    <col min="12813" max="13054" width="9.140625" style="202"/>
    <col min="13055" max="13055" width="34.7109375" style="202" bestFit="1" customWidth="1"/>
    <col min="13056" max="13056" width="10.5703125" style="202" customWidth="1"/>
    <col min="13057" max="13057" width="10" style="202" customWidth="1"/>
    <col min="13058" max="13068" width="10.28515625" style="202" customWidth="1"/>
    <col min="13069" max="13310" width="9.140625" style="202"/>
    <col min="13311" max="13311" width="34.7109375" style="202" bestFit="1" customWidth="1"/>
    <col min="13312" max="13312" width="10.5703125" style="202" customWidth="1"/>
    <col min="13313" max="13313" width="10" style="202" customWidth="1"/>
    <col min="13314" max="13324" width="10.28515625" style="202" customWidth="1"/>
    <col min="13325" max="13566" width="9.140625" style="202"/>
    <col min="13567" max="13567" width="34.7109375" style="202" bestFit="1" customWidth="1"/>
    <col min="13568" max="13568" width="10.5703125" style="202" customWidth="1"/>
    <col min="13569" max="13569" width="10" style="202" customWidth="1"/>
    <col min="13570" max="13580" width="10.28515625" style="202" customWidth="1"/>
    <col min="13581" max="13822" width="9.140625" style="202"/>
    <col min="13823" max="13823" width="34.7109375" style="202" bestFit="1" customWidth="1"/>
    <col min="13824" max="13824" width="10.5703125" style="202" customWidth="1"/>
    <col min="13825" max="13825" width="10" style="202" customWidth="1"/>
    <col min="13826" max="13836" width="10.28515625" style="202" customWidth="1"/>
    <col min="13837" max="14078" width="9.140625" style="202"/>
    <col min="14079" max="14079" width="34.7109375" style="202" bestFit="1" customWidth="1"/>
    <col min="14080" max="14080" width="10.5703125" style="202" customWidth="1"/>
    <col min="14081" max="14081" width="10" style="202" customWidth="1"/>
    <col min="14082" max="14092" width="10.28515625" style="202" customWidth="1"/>
    <col min="14093" max="14334" width="9.140625" style="202"/>
    <col min="14335" max="14335" width="34.7109375" style="202" bestFit="1" customWidth="1"/>
    <col min="14336" max="14336" width="10.5703125" style="202" customWidth="1"/>
    <col min="14337" max="14337" width="10" style="202" customWidth="1"/>
    <col min="14338" max="14348" width="10.28515625" style="202" customWidth="1"/>
    <col min="14349" max="14590" width="9.140625" style="202"/>
    <col min="14591" max="14591" width="34.7109375" style="202" bestFit="1" customWidth="1"/>
    <col min="14592" max="14592" width="10.5703125" style="202" customWidth="1"/>
    <col min="14593" max="14593" width="10" style="202" customWidth="1"/>
    <col min="14594" max="14604" width="10.28515625" style="202" customWidth="1"/>
    <col min="14605" max="14846" width="9.140625" style="202"/>
    <col min="14847" max="14847" width="34.7109375" style="202" bestFit="1" customWidth="1"/>
    <col min="14848" max="14848" width="10.5703125" style="202" customWidth="1"/>
    <col min="14849" max="14849" width="10" style="202" customWidth="1"/>
    <col min="14850" max="14860" width="10.28515625" style="202" customWidth="1"/>
    <col min="14861" max="15102" width="9.140625" style="202"/>
    <col min="15103" max="15103" width="34.7109375" style="202" bestFit="1" customWidth="1"/>
    <col min="15104" max="15104" width="10.5703125" style="202" customWidth="1"/>
    <col min="15105" max="15105" width="10" style="202" customWidth="1"/>
    <col min="15106" max="15116" width="10.28515625" style="202" customWidth="1"/>
    <col min="15117" max="15358" width="9.140625" style="202"/>
    <col min="15359" max="15359" width="34.7109375" style="202" bestFit="1" customWidth="1"/>
    <col min="15360" max="15360" width="10.5703125" style="202" customWidth="1"/>
    <col min="15361" max="15361" width="10" style="202" customWidth="1"/>
    <col min="15362" max="15372" width="10.28515625" style="202" customWidth="1"/>
    <col min="15373" max="15614" width="9.140625" style="202"/>
    <col min="15615" max="15615" width="34.7109375" style="202" bestFit="1" customWidth="1"/>
    <col min="15616" max="15616" width="10.5703125" style="202" customWidth="1"/>
    <col min="15617" max="15617" width="10" style="202" customWidth="1"/>
    <col min="15618" max="15628" width="10.28515625" style="202" customWidth="1"/>
    <col min="15629" max="15870" width="9.140625" style="202"/>
    <col min="15871" max="15871" width="34.7109375" style="202" bestFit="1" customWidth="1"/>
    <col min="15872" max="15872" width="10.5703125" style="202" customWidth="1"/>
    <col min="15873" max="15873" width="10" style="202" customWidth="1"/>
    <col min="15874" max="15884" width="10.28515625" style="202" customWidth="1"/>
    <col min="15885" max="16126" width="9.140625" style="202"/>
    <col min="16127" max="16127" width="34.7109375" style="202" bestFit="1" customWidth="1"/>
    <col min="16128" max="16128" width="10.5703125" style="202" customWidth="1"/>
    <col min="16129" max="16129" width="10" style="202" customWidth="1"/>
    <col min="16130" max="16140" width="10.28515625" style="202" customWidth="1"/>
    <col min="16141" max="16384" width="9.140625" style="202"/>
  </cols>
  <sheetData>
    <row r="1" spans="1:15" ht="15.75" x14ac:dyDescent="0.25">
      <c r="A1" s="674"/>
      <c r="B1" s="674"/>
      <c r="C1" s="675" t="s">
        <v>745</v>
      </c>
      <c r="D1" s="675"/>
      <c r="E1" s="675"/>
      <c r="F1" s="675"/>
      <c r="G1" s="675"/>
      <c r="H1" s="674"/>
      <c r="I1" s="674"/>
      <c r="J1" s="674"/>
      <c r="K1" s="674"/>
      <c r="L1" s="674"/>
      <c r="M1" s="674"/>
      <c r="N1" s="674"/>
    </row>
    <row r="2" spans="1:15" x14ac:dyDescent="0.25">
      <c r="A2" s="700" t="s">
        <v>184</v>
      </c>
      <c r="B2" s="700"/>
      <c r="C2" s="700"/>
      <c r="D2" s="700"/>
      <c r="E2" s="700"/>
      <c r="F2" s="700"/>
      <c r="G2" s="700"/>
      <c r="H2" s="700"/>
      <c r="I2" s="700"/>
      <c r="J2" s="700"/>
      <c r="K2" s="700"/>
      <c r="L2" s="700"/>
      <c r="M2" s="700"/>
      <c r="N2" s="700"/>
    </row>
    <row r="3" spans="1:15" ht="12.75" customHeight="1" x14ac:dyDescent="0.25">
      <c r="A3" s="701" t="s">
        <v>185</v>
      </c>
      <c r="B3" s="701"/>
      <c r="C3" s="701"/>
      <c r="D3" s="701"/>
      <c r="E3" s="701"/>
      <c r="F3" s="701"/>
      <c r="G3" s="701"/>
      <c r="H3" s="701"/>
      <c r="I3" s="701"/>
      <c r="J3" s="701"/>
      <c r="K3" s="701"/>
      <c r="L3" s="701"/>
      <c r="M3" s="701"/>
      <c r="N3" s="701"/>
    </row>
    <row r="4" spans="1:15" ht="29.25" customHeight="1" x14ac:dyDescent="0.25">
      <c r="A4" s="203" t="s">
        <v>5</v>
      </c>
      <c r="B4" s="204">
        <v>45017</v>
      </c>
      <c r="C4" s="204">
        <v>45047</v>
      </c>
      <c r="D4" s="204">
        <v>45078</v>
      </c>
      <c r="E4" s="204">
        <v>45108</v>
      </c>
      <c r="F4" s="204">
        <v>45139</v>
      </c>
      <c r="G4" s="204">
        <v>45170</v>
      </c>
      <c r="H4" s="204">
        <v>45200</v>
      </c>
      <c r="I4" s="204">
        <v>45231</v>
      </c>
      <c r="J4" s="204">
        <v>45261</v>
      </c>
      <c r="K4" s="204">
        <v>45292</v>
      </c>
      <c r="L4" s="205">
        <v>45346</v>
      </c>
      <c r="M4" s="204">
        <v>45352</v>
      </c>
      <c r="N4" s="206" t="s">
        <v>104</v>
      </c>
    </row>
    <row r="5" spans="1:15" ht="9.75" customHeight="1" x14ac:dyDescent="0.25">
      <c r="A5" s="207"/>
      <c r="B5" s="204"/>
      <c r="C5" s="208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10"/>
    </row>
    <row r="6" spans="1:15" x14ac:dyDescent="0.25">
      <c r="A6" s="211" t="s">
        <v>186</v>
      </c>
      <c r="B6" s="212">
        <v>-94.29</v>
      </c>
      <c r="C6" s="213">
        <f t="shared" ref="C6:H6" si="0">B48</f>
        <v>-148.50000000000023</v>
      </c>
      <c r="D6" s="212">
        <f t="shared" si="0"/>
        <v>-283.43000000000029</v>
      </c>
      <c r="E6" s="212">
        <f t="shared" si="0"/>
        <v>-586.36000000000035</v>
      </c>
      <c r="F6" s="212">
        <f t="shared" si="0"/>
        <v>-340.5300000000002</v>
      </c>
      <c r="G6" s="212">
        <f t="shared" si="0"/>
        <v>-560.30000000000041</v>
      </c>
      <c r="H6" s="212">
        <f t="shared" si="0"/>
        <v>-799.47000000000037</v>
      </c>
      <c r="I6" s="212">
        <f>H48</f>
        <v>-461.67000000000041</v>
      </c>
      <c r="J6" s="212">
        <f>I48</f>
        <v>-225.85000000000036</v>
      </c>
      <c r="K6" s="212">
        <f>J48</f>
        <v>-332.25000000000023</v>
      </c>
      <c r="L6" s="212">
        <f>K48</f>
        <v>-70.880000000000109</v>
      </c>
      <c r="M6" s="213">
        <f>L48</f>
        <v>-2.430000000000291</v>
      </c>
      <c r="N6" s="213">
        <f>B6</f>
        <v>-94.29</v>
      </c>
    </row>
    <row r="7" spans="1:15" x14ac:dyDescent="0.25">
      <c r="A7" s="214" t="s">
        <v>187</v>
      </c>
      <c r="B7" s="215"/>
      <c r="C7" s="216"/>
      <c r="D7" s="217"/>
      <c r="E7" s="217"/>
      <c r="F7" s="217"/>
      <c r="G7" s="215"/>
      <c r="H7" s="215"/>
      <c r="I7" s="215"/>
      <c r="J7" s="215"/>
      <c r="K7" s="215"/>
      <c r="L7" s="215"/>
      <c r="M7" s="215"/>
      <c r="N7" s="218"/>
    </row>
    <row r="8" spans="1:15" x14ac:dyDescent="0.25">
      <c r="A8" s="219" t="s">
        <v>188</v>
      </c>
      <c r="B8" s="220"/>
      <c r="C8" s="221"/>
      <c r="D8" s="222"/>
      <c r="E8" s="222"/>
      <c r="F8" s="222"/>
      <c r="G8" s="222"/>
      <c r="H8" s="222"/>
      <c r="I8" s="222"/>
      <c r="J8" s="222"/>
      <c r="K8" s="222"/>
      <c r="L8" s="222"/>
      <c r="M8" s="222"/>
      <c r="N8" s="210"/>
    </row>
    <row r="9" spans="1:15" x14ac:dyDescent="0.25">
      <c r="A9" s="223" t="s">
        <v>189</v>
      </c>
      <c r="B9" s="224">
        <f>'[3]Revenue Realisation'!B8</f>
        <v>603.05999999999995</v>
      </c>
      <c r="C9" s="225">
        <f>'[3]Revenue Realisation'!C8</f>
        <v>362.29</v>
      </c>
      <c r="D9" s="226">
        <f>'[3]Revenue Realisation'!D8</f>
        <v>0</v>
      </c>
      <c r="E9" s="226">
        <f>'[3]Revenue Realisation'!E8</f>
        <v>762.76</v>
      </c>
      <c r="F9" s="227">
        <f>'[3]Revenue Realisation'!F8</f>
        <v>373.03</v>
      </c>
      <c r="G9" s="220">
        <f>'[3]Revenue Realisation'!G8+'[3]Revenue Realisation'!G10</f>
        <v>87.85</v>
      </c>
      <c r="H9" s="228">
        <f>'[3]Revenue Realisation'!H8</f>
        <v>743.76</v>
      </c>
      <c r="I9" s="228">
        <f>'[3]Revenue Realisation'!I8+'[3]Revenue Realisation'!I10</f>
        <v>465.81</v>
      </c>
      <c r="J9" s="227">
        <f>'[3]Revenue Realisation'!J8</f>
        <v>0</v>
      </c>
      <c r="K9" s="227">
        <f>'[3]Revenue Realisation'!K8</f>
        <v>623.01</v>
      </c>
      <c r="L9" s="227">
        <f>319.69+78.11</f>
        <v>397.8</v>
      </c>
      <c r="M9" s="228">
        <v>0</v>
      </c>
      <c r="N9" s="229">
        <f>SUM(B9:M9)</f>
        <v>4419.37</v>
      </c>
    </row>
    <row r="10" spans="1:15" x14ac:dyDescent="0.25">
      <c r="A10" s="223" t="s">
        <v>190</v>
      </c>
      <c r="B10" s="224">
        <f>'[3]Revenue Realisation'!B15</f>
        <v>159.16999999999999</v>
      </c>
      <c r="C10" s="225">
        <f>'[3]Revenue Realisation'!C15</f>
        <v>185.09</v>
      </c>
      <c r="D10" s="226">
        <f>'[3]Revenue Realisation'!D15</f>
        <v>206.87</v>
      </c>
      <c r="E10" s="226">
        <f>'[3]Revenue Realisation'!E15</f>
        <v>211.97</v>
      </c>
      <c r="F10" s="227">
        <f>'[3]Revenue Realisation'!F15</f>
        <v>213.32</v>
      </c>
      <c r="G10" s="220">
        <f>'[3]Revenue Realisation'!G15</f>
        <v>220.57</v>
      </c>
      <c r="H10" s="220">
        <f>'[3]Revenue Realisation'!H15</f>
        <v>214.54</v>
      </c>
      <c r="I10" s="220">
        <f>'[3]Revenue Realisation'!I15</f>
        <v>206.92</v>
      </c>
      <c r="J10" s="227">
        <f>'[3]Revenue Realisation'!J15</f>
        <v>206.06</v>
      </c>
      <c r="K10" s="227">
        <f>'[3]Revenue Realisation'!K15</f>
        <v>167.17</v>
      </c>
      <c r="L10" s="227">
        <v>156.72</v>
      </c>
      <c r="M10" s="228">
        <v>172.5</v>
      </c>
      <c r="N10" s="229">
        <f>SUM(B10:M10)</f>
        <v>2320.9</v>
      </c>
    </row>
    <row r="11" spans="1:15" x14ac:dyDescent="0.25">
      <c r="A11" s="223" t="s">
        <v>191</v>
      </c>
      <c r="B11" s="224">
        <f>'[3]Revenue Realisation'!B21</f>
        <v>0</v>
      </c>
      <c r="C11" s="225">
        <f>'[3]Revenue Realisation'!C21</f>
        <v>75.11</v>
      </c>
      <c r="D11" s="226">
        <f>'[3]Revenue Realisation'!D21</f>
        <v>71.19</v>
      </c>
      <c r="E11" s="226">
        <f>'[3]Revenue Realisation'!E21</f>
        <v>83.49</v>
      </c>
      <c r="F11" s="226">
        <f>'[3]Revenue Realisation'!F21</f>
        <v>81.209999999999994</v>
      </c>
      <c r="G11" s="220">
        <f>'[3]Revenue Realisation'!G21</f>
        <v>79.319999999999993</v>
      </c>
      <c r="H11" s="220">
        <f>'[3]Revenue Realisation'!H21</f>
        <v>79.88</v>
      </c>
      <c r="I11" s="220">
        <f>'[3]Revenue Realisation'!I21</f>
        <v>75.11</v>
      </c>
      <c r="J11" s="227">
        <f>'[3]Revenue Realisation'!J21</f>
        <v>77.319999999999993</v>
      </c>
      <c r="K11" s="227">
        <f>'[3]Revenue Realisation'!K21</f>
        <v>68.3</v>
      </c>
      <c r="L11" s="227">
        <v>63.49</v>
      </c>
      <c r="M11" s="228">
        <v>65.98</v>
      </c>
      <c r="N11" s="229">
        <f t="shared" ref="N11:N12" si="1">SUM(B11:M11)</f>
        <v>820.39999999999986</v>
      </c>
    </row>
    <row r="12" spans="1:15" x14ac:dyDescent="0.25">
      <c r="A12" s="230" t="s">
        <v>192</v>
      </c>
      <c r="B12" s="224">
        <f>'[3]Revenue Realisation'!B27</f>
        <v>197.78</v>
      </c>
      <c r="C12" s="225">
        <f>'[3]Revenue Realisation'!C27</f>
        <v>244.41</v>
      </c>
      <c r="D12" s="226">
        <f>'[3]Revenue Realisation'!D27</f>
        <v>298.77</v>
      </c>
      <c r="E12" s="226">
        <f>'[3]Revenue Realisation'!E27</f>
        <v>333.6</v>
      </c>
      <c r="F12" s="227">
        <f>'[3]Revenue Realisation'!F27</f>
        <v>333.75</v>
      </c>
      <c r="G12" s="220">
        <f>'[3]Revenue Realisation'!G27</f>
        <v>321.22000000000003</v>
      </c>
      <c r="H12" s="228">
        <f>'[3]Revenue Realisation'!H27</f>
        <v>309.93</v>
      </c>
      <c r="I12" s="228">
        <f>'[3]Revenue Realisation'!I27</f>
        <v>301.23</v>
      </c>
      <c r="J12" s="227">
        <f>'[3]Revenue Realisation'!J27</f>
        <v>306.14999999999998</v>
      </c>
      <c r="K12" s="227">
        <f>'[3]Revenue Realisation'!K27</f>
        <v>248.94</v>
      </c>
      <c r="L12" s="227">
        <v>218.06</v>
      </c>
      <c r="M12" s="228">
        <v>216.02</v>
      </c>
      <c r="N12" s="229">
        <f t="shared" si="1"/>
        <v>3329.86</v>
      </c>
    </row>
    <row r="13" spans="1:15" x14ac:dyDescent="0.25">
      <c r="A13" s="231" t="s">
        <v>193</v>
      </c>
      <c r="B13" s="232">
        <f t="shared" ref="B13:L13" si="2">SUM(B9:B12)</f>
        <v>960.00999999999988</v>
      </c>
      <c r="C13" s="233">
        <f t="shared" si="2"/>
        <v>866.9</v>
      </c>
      <c r="D13" s="234">
        <f>SUM(D9:D12)</f>
        <v>576.82999999999993</v>
      </c>
      <c r="E13" s="235">
        <f t="shared" si="2"/>
        <v>1391.8200000000002</v>
      </c>
      <c r="F13" s="235">
        <f t="shared" si="2"/>
        <v>1001.31</v>
      </c>
      <c r="G13" s="235">
        <f t="shared" si="2"/>
        <v>708.96</v>
      </c>
      <c r="H13" s="235">
        <f t="shared" si="2"/>
        <v>1348.11</v>
      </c>
      <c r="I13" s="235">
        <f t="shared" si="2"/>
        <v>1049.0700000000002</v>
      </c>
      <c r="J13" s="235">
        <f t="shared" si="2"/>
        <v>589.53</v>
      </c>
      <c r="K13" s="235">
        <f t="shared" si="2"/>
        <v>1107.4199999999998</v>
      </c>
      <c r="L13" s="235">
        <f t="shared" si="2"/>
        <v>836.06999999999994</v>
      </c>
      <c r="M13" s="235">
        <f>SUM(M9:M12)</f>
        <v>454.5</v>
      </c>
      <c r="N13" s="236">
        <f>SUM(N9:N12)</f>
        <v>10890.53</v>
      </c>
    </row>
    <row r="14" spans="1:15" ht="15.75" customHeight="1" x14ac:dyDescent="0.25">
      <c r="A14" s="219" t="s">
        <v>194</v>
      </c>
      <c r="B14" s="236"/>
      <c r="C14" s="237"/>
      <c r="D14" s="238"/>
      <c r="E14" s="235"/>
      <c r="F14" s="235"/>
      <c r="G14" s="235"/>
      <c r="H14" s="235"/>
      <c r="I14" s="235"/>
      <c r="J14" s="235"/>
      <c r="K14" s="235"/>
      <c r="L14" s="235"/>
      <c r="M14" s="235"/>
      <c r="N14" s="235"/>
    </row>
    <row r="15" spans="1:15" x14ac:dyDescent="0.25">
      <c r="A15" s="223" t="s">
        <v>195</v>
      </c>
      <c r="B15" s="239">
        <f>'[3]Revenue Realisation'!B9</f>
        <v>36.19</v>
      </c>
      <c r="C15" s="240">
        <f>'[3]Revenue Realisation'!C9</f>
        <v>6.69</v>
      </c>
      <c r="D15" s="241">
        <f>'[3]Revenue Realisation'!D9</f>
        <v>2.02</v>
      </c>
      <c r="E15" s="241">
        <f>'[3]Revenue Realisation'!E9</f>
        <v>1.67</v>
      </c>
      <c r="F15" s="241">
        <f>'[3]Revenue Realisation'!F9</f>
        <v>0.88</v>
      </c>
      <c r="G15" s="241">
        <f>'[3]Revenue Realisation'!G9</f>
        <v>1.9</v>
      </c>
      <c r="H15" s="241">
        <f>'[3]Revenue Realisation'!H9</f>
        <v>2.29</v>
      </c>
      <c r="I15" s="241">
        <f>'[3]Revenue Realisation'!I9</f>
        <v>1.32</v>
      </c>
      <c r="J15" s="241">
        <f>'[3]Revenue Realisation'!J9</f>
        <v>2.08</v>
      </c>
      <c r="K15" s="241">
        <f>'[3]Revenue Realisation'!K9</f>
        <v>3.0700000000000003</v>
      </c>
      <c r="L15" s="241">
        <v>2.08</v>
      </c>
      <c r="M15" s="241">
        <f>3.75+3.29</f>
        <v>7.04</v>
      </c>
      <c r="N15" s="241">
        <f>SUM(B15:M15)</f>
        <v>67.23</v>
      </c>
      <c r="O15" s="242"/>
    </row>
    <row r="16" spans="1:15" x14ac:dyDescent="0.25">
      <c r="A16" s="223" t="s">
        <v>190</v>
      </c>
      <c r="B16" s="239">
        <f>'[3]Revenue Realisation'!B16</f>
        <v>78.8</v>
      </c>
      <c r="C16" s="240">
        <f>'[3]Revenue Realisation'!C16</f>
        <v>12.28</v>
      </c>
      <c r="D16" s="243">
        <f>'[3]Revenue Realisation'!D16</f>
        <v>7.37</v>
      </c>
      <c r="E16" s="243">
        <f>'[3]Revenue Realisation'!E16</f>
        <v>6.95</v>
      </c>
      <c r="F16" s="241">
        <f>'[3]Revenue Realisation'!F16</f>
        <v>8.06</v>
      </c>
      <c r="G16" s="241">
        <f>'[3]Revenue Realisation'!G16</f>
        <v>6.06</v>
      </c>
      <c r="H16" s="241">
        <f>'[3]Revenue Realisation'!H16</f>
        <v>10.84</v>
      </c>
      <c r="I16" s="241">
        <f>'[3]Revenue Realisation'!I16</f>
        <v>6.67</v>
      </c>
      <c r="J16" s="241">
        <f>'[3]Revenue Realisation'!J16</f>
        <v>1.94</v>
      </c>
      <c r="K16" s="241">
        <f>'[3]Revenue Realisation'!K16</f>
        <v>1.79</v>
      </c>
      <c r="L16" s="241">
        <v>2.6</v>
      </c>
      <c r="M16" s="241">
        <v>1.88</v>
      </c>
      <c r="N16" s="241">
        <f t="shared" ref="N16:N17" si="3">SUM(B16:M16)</f>
        <v>145.23999999999998</v>
      </c>
      <c r="O16" s="242"/>
    </row>
    <row r="17" spans="1:19" x14ac:dyDescent="0.25">
      <c r="A17" s="223" t="s">
        <v>191</v>
      </c>
      <c r="B17" s="239">
        <f>'[3]Revenue Realisation'!B22</f>
        <v>22.92</v>
      </c>
      <c r="C17" s="240">
        <f>'[3]Revenue Realisation'!C22</f>
        <v>4.66</v>
      </c>
      <c r="D17" s="243">
        <f>'[3]Revenue Realisation'!D22</f>
        <v>1.26</v>
      </c>
      <c r="E17" s="243">
        <f>'[3]Revenue Realisation'!E22</f>
        <v>1.59</v>
      </c>
      <c r="F17" s="241">
        <f>'[3]Revenue Realisation'!F22</f>
        <v>2.06</v>
      </c>
      <c r="G17" s="241">
        <f>'[3]Revenue Realisation'!G22</f>
        <v>1.03</v>
      </c>
      <c r="H17" s="241">
        <f>'[3]Revenue Realisation'!H22</f>
        <v>0.25</v>
      </c>
      <c r="I17" s="241">
        <f>'[3]Revenue Realisation'!I22</f>
        <v>0.65</v>
      </c>
      <c r="J17" s="241">
        <f>'[3]Revenue Realisation'!J22</f>
        <v>1.18</v>
      </c>
      <c r="K17" s="241">
        <f>'[3]Revenue Realisation'!K22</f>
        <v>1.17</v>
      </c>
      <c r="L17" s="241">
        <v>1.05</v>
      </c>
      <c r="M17" s="241">
        <v>2.39</v>
      </c>
      <c r="N17" s="241">
        <f t="shared" si="3"/>
        <v>40.21</v>
      </c>
    </row>
    <row r="18" spans="1:19" x14ac:dyDescent="0.25">
      <c r="A18" s="230" t="s">
        <v>192</v>
      </c>
      <c r="B18" s="239">
        <f>'[3]Revenue Realisation'!B28</f>
        <v>0</v>
      </c>
      <c r="C18" s="240">
        <f>'[3]Revenue Realisation'!C28</f>
        <v>28</v>
      </c>
      <c r="D18" s="243">
        <f>'[3]Revenue Realisation'!D28</f>
        <v>0</v>
      </c>
      <c r="E18" s="243">
        <f>'[3]Revenue Realisation'!E28</f>
        <v>4.96</v>
      </c>
      <c r="F18" s="241">
        <f>'[3]Revenue Realisation'!F28</f>
        <v>0</v>
      </c>
      <c r="G18" s="241">
        <f>'[3]Revenue Realisation'!G28</f>
        <v>1.77</v>
      </c>
      <c r="H18" s="241">
        <f>'[3]Revenue Realisation'!H28</f>
        <v>0</v>
      </c>
      <c r="I18" s="241">
        <f>'[3]Revenue Realisation'!I28</f>
        <v>1.01</v>
      </c>
      <c r="J18" s="241">
        <f>'[3]Revenue Realisation'!J28</f>
        <v>1.35</v>
      </c>
      <c r="K18" s="241">
        <f>'[3]Revenue Realisation'!K28</f>
        <v>0</v>
      </c>
      <c r="L18" s="241">
        <v>2.08</v>
      </c>
      <c r="M18" s="241">
        <v>1.32</v>
      </c>
      <c r="N18" s="241">
        <f>SUM(B18:M18)</f>
        <v>40.49</v>
      </c>
    </row>
    <row r="19" spans="1:19" x14ac:dyDescent="0.25">
      <c r="A19" s="231" t="s">
        <v>196</v>
      </c>
      <c r="B19" s="232">
        <f t="shared" ref="B19:I19" si="4">SUM(B15:B18)</f>
        <v>137.91</v>
      </c>
      <c r="C19" s="232">
        <f t="shared" si="4"/>
        <v>51.629999999999995</v>
      </c>
      <c r="D19" s="232">
        <f>SUM(D15:D18)</f>
        <v>10.65</v>
      </c>
      <c r="E19" s="232">
        <f t="shared" si="4"/>
        <v>15.170000000000002</v>
      </c>
      <c r="F19" s="232">
        <f t="shared" si="4"/>
        <v>11.000000000000002</v>
      </c>
      <c r="G19" s="232">
        <f t="shared" si="4"/>
        <v>10.759999999999998</v>
      </c>
      <c r="H19" s="235">
        <f t="shared" si="4"/>
        <v>13.379999999999999</v>
      </c>
      <c r="I19" s="235">
        <f t="shared" si="4"/>
        <v>9.65</v>
      </c>
      <c r="J19" s="235">
        <f>SUM(J15:J18)</f>
        <v>6.5499999999999989</v>
      </c>
      <c r="K19" s="235">
        <f>SUM(K15:K18)</f>
        <v>6.03</v>
      </c>
      <c r="L19" s="235">
        <f>SUM(L15:L18)</f>
        <v>7.81</v>
      </c>
      <c r="M19" s="235">
        <f>SUM(M15:M18)</f>
        <v>12.63</v>
      </c>
      <c r="N19" s="235">
        <f>SUM(N15:N18)</f>
        <v>293.16999999999996</v>
      </c>
    </row>
    <row r="20" spans="1:19" x14ac:dyDescent="0.25">
      <c r="A20" s="244" t="s">
        <v>197</v>
      </c>
      <c r="B20" s="226">
        <f>'[3]Revenue Realisation'!B44</f>
        <v>46.889999999999993</v>
      </c>
      <c r="C20" s="226">
        <f>'[3]Revenue Realisation'!C44</f>
        <v>82.210000000000008</v>
      </c>
      <c r="D20" s="226">
        <f>'[3]Revenue Realisation'!D44</f>
        <v>70.56</v>
      </c>
      <c r="E20" s="226">
        <v>174.74</v>
      </c>
      <c r="F20" s="226">
        <f>'[3]Revenue Realisation'!F44</f>
        <v>149.06</v>
      </c>
      <c r="G20" s="220">
        <f>'[3]Revenue Realisation'!G44</f>
        <v>210.14</v>
      </c>
      <c r="H20" s="220">
        <f>'[3]Revenue Realisation'!H44</f>
        <v>247.49</v>
      </c>
      <c r="I20" s="220">
        <f>'[3]Revenue Realisation'!I44</f>
        <v>322.58</v>
      </c>
      <c r="J20" s="220">
        <f>'[3]Revenue Realisation'!J44</f>
        <v>189.34</v>
      </c>
      <c r="K20" s="220">
        <f>'[3]Revenue Realisation'!K44</f>
        <v>408.91</v>
      </c>
      <c r="L20" s="220">
        <v>383.99</v>
      </c>
      <c r="M20" s="220">
        <f>240.52-3.29-0.01-0.03</f>
        <v>237.19000000000003</v>
      </c>
      <c r="N20" s="245">
        <f>SUM(B20:M20)</f>
        <v>2523.1</v>
      </c>
    </row>
    <row r="21" spans="1:19" x14ac:dyDescent="0.25">
      <c r="A21" s="244" t="s">
        <v>198</v>
      </c>
      <c r="B21" s="226">
        <v>0.05</v>
      </c>
      <c r="C21" s="226">
        <v>0</v>
      </c>
      <c r="D21" s="226">
        <v>0</v>
      </c>
      <c r="E21" s="226">
        <v>0</v>
      </c>
      <c r="F21" s="226">
        <v>0</v>
      </c>
      <c r="G21" s="220">
        <v>0</v>
      </c>
      <c r="H21" s="220">
        <v>0</v>
      </c>
      <c r="I21" s="220">
        <v>0</v>
      </c>
      <c r="J21" s="220"/>
      <c r="K21" s="220"/>
      <c r="L21" s="220"/>
      <c r="M21" s="220">
        <v>0</v>
      </c>
      <c r="N21" s="245">
        <f>SUM(B21:M21)</f>
        <v>0.05</v>
      </c>
    </row>
    <row r="22" spans="1:19" x14ac:dyDescent="0.25">
      <c r="A22" s="246" t="s">
        <v>199</v>
      </c>
      <c r="B22" s="247">
        <f t="shared" ref="B22:M22" si="5">B13+B19+B20+B21</f>
        <v>1144.8599999999999</v>
      </c>
      <c r="C22" s="247">
        <f t="shared" si="5"/>
        <v>1000.74</v>
      </c>
      <c r="D22" s="247">
        <f t="shared" si="5"/>
        <v>658.04</v>
      </c>
      <c r="E22" s="247">
        <f t="shared" si="5"/>
        <v>1581.7300000000002</v>
      </c>
      <c r="F22" s="247">
        <f t="shared" si="5"/>
        <v>1161.3699999999999</v>
      </c>
      <c r="G22" s="247">
        <f t="shared" si="5"/>
        <v>929.86</v>
      </c>
      <c r="H22" s="247">
        <f t="shared" si="5"/>
        <v>1608.98</v>
      </c>
      <c r="I22" s="247">
        <f t="shared" si="5"/>
        <v>1381.3000000000002</v>
      </c>
      <c r="J22" s="247">
        <f t="shared" si="5"/>
        <v>785.42</v>
      </c>
      <c r="K22" s="247">
        <f t="shared" si="5"/>
        <v>1522.36</v>
      </c>
      <c r="L22" s="247">
        <f t="shared" si="5"/>
        <v>1227.8699999999999</v>
      </c>
      <c r="M22" s="247">
        <f t="shared" si="5"/>
        <v>704.32</v>
      </c>
      <c r="N22" s="248">
        <f>N13+N19+N20+N21</f>
        <v>13706.85</v>
      </c>
      <c r="S22" s="242"/>
    </row>
    <row r="23" spans="1:19" x14ac:dyDescent="0.25">
      <c r="A23" s="249"/>
      <c r="B23" s="226"/>
      <c r="C23" s="250"/>
      <c r="D23" s="226"/>
      <c r="E23" s="226"/>
      <c r="F23" s="226"/>
      <c r="G23" s="220"/>
      <c r="H23" s="220"/>
      <c r="I23" s="220"/>
      <c r="J23" s="220"/>
      <c r="K23" s="220"/>
      <c r="L23" s="220"/>
      <c r="M23" s="220"/>
      <c r="N23" s="245"/>
    </row>
    <row r="24" spans="1:19" x14ac:dyDescent="0.25">
      <c r="A24" s="251" t="s">
        <v>200</v>
      </c>
      <c r="B24" s="247"/>
      <c r="C24" s="252"/>
      <c r="D24" s="247"/>
      <c r="E24" s="253"/>
      <c r="F24" s="253"/>
      <c r="G24" s="253"/>
      <c r="H24" s="253"/>
      <c r="I24" s="253"/>
      <c r="J24" s="253"/>
      <c r="K24" s="253"/>
      <c r="L24" s="253"/>
      <c r="M24" s="253"/>
      <c r="N24" s="254"/>
    </row>
    <row r="25" spans="1:19" x14ac:dyDescent="0.25">
      <c r="A25" s="255" t="s">
        <v>201</v>
      </c>
      <c r="B25" s="224">
        <v>0</v>
      </c>
      <c r="C25" s="226">
        <v>0</v>
      </c>
      <c r="D25" s="220">
        <v>50</v>
      </c>
      <c r="E25" s="220">
        <v>0</v>
      </c>
      <c r="F25" s="220">
        <v>0</v>
      </c>
      <c r="G25" s="220">
        <v>0</v>
      </c>
      <c r="H25" s="220">
        <v>0</v>
      </c>
      <c r="I25" s="220">
        <v>0</v>
      </c>
      <c r="J25" s="220">
        <v>0</v>
      </c>
      <c r="K25" s="220">
        <v>0</v>
      </c>
      <c r="L25" s="220">
        <v>0</v>
      </c>
      <c r="M25" s="220">
        <v>0</v>
      </c>
      <c r="N25" s="245">
        <f>SUM(B25:M25)</f>
        <v>50</v>
      </c>
    </row>
    <row r="26" spans="1:19" x14ac:dyDescent="0.25">
      <c r="A26" s="255" t="s">
        <v>202</v>
      </c>
      <c r="B26" s="224">
        <v>0</v>
      </c>
      <c r="C26" s="250">
        <v>0</v>
      </c>
      <c r="D26" s="220">
        <v>500</v>
      </c>
      <c r="E26" s="220">
        <v>0</v>
      </c>
      <c r="F26" s="220">
        <v>0</v>
      </c>
      <c r="G26" s="220">
        <v>0</v>
      </c>
      <c r="H26" s="220">
        <v>0</v>
      </c>
      <c r="I26" s="220">
        <v>200</v>
      </c>
      <c r="J26" s="220">
        <v>300</v>
      </c>
      <c r="K26" s="220">
        <v>0</v>
      </c>
      <c r="L26" s="220">
        <v>0</v>
      </c>
      <c r="M26" s="220">
        <v>0</v>
      </c>
      <c r="N26" s="245">
        <f>SUM(B26:M26)</f>
        <v>1000</v>
      </c>
      <c r="P26" s="256"/>
      <c r="Q26" s="256"/>
      <c r="R26" s="256"/>
    </row>
    <row r="27" spans="1:19" x14ac:dyDescent="0.25">
      <c r="A27" s="255" t="s">
        <v>203</v>
      </c>
      <c r="B27" s="224">
        <v>0</v>
      </c>
      <c r="C27" s="250">
        <v>0</v>
      </c>
      <c r="D27" s="220">
        <v>60</v>
      </c>
      <c r="E27" s="220">
        <v>0</v>
      </c>
      <c r="F27" s="220">
        <v>0</v>
      </c>
      <c r="G27" s="220">
        <v>30</v>
      </c>
      <c r="H27" s="220">
        <v>0</v>
      </c>
      <c r="I27" s="220">
        <v>0</v>
      </c>
      <c r="J27" s="220">
        <v>0</v>
      </c>
      <c r="K27" s="220">
        <v>0</v>
      </c>
      <c r="L27" s="220">
        <v>0</v>
      </c>
      <c r="M27" s="220">
        <v>0</v>
      </c>
      <c r="N27" s="245">
        <f>SUM(B27:M27)</f>
        <v>90</v>
      </c>
      <c r="P27" s="256"/>
      <c r="Q27" s="256"/>
      <c r="R27" s="256"/>
    </row>
    <row r="28" spans="1:19" x14ac:dyDescent="0.25">
      <c r="A28" s="257" t="s">
        <v>204</v>
      </c>
      <c r="B28" s="224"/>
      <c r="C28" s="250"/>
      <c r="D28" s="220"/>
      <c r="E28" s="220"/>
      <c r="F28" s="220"/>
      <c r="G28" s="220"/>
      <c r="H28" s="220"/>
      <c r="I28" s="220"/>
      <c r="J28" s="220"/>
      <c r="K28" s="220">
        <v>0.46</v>
      </c>
      <c r="L28" s="220">
        <v>0</v>
      </c>
      <c r="M28" s="220">
        <v>0</v>
      </c>
      <c r="N28" s="245">
        <f>SUM(B28:M28)</f>
        <v>0.46</v>
      </c>
      <c r="P28" s="256"/>
      <c r="Q28" s="256"/>
      <c r="R28" s="256"/>
    </row>
    <row r="29" spans="1:19" x14ac:dyDescent="0.25">
      <c r="A29" s="231" t="s">
        <v>205</v>
      </c>
      <c r="B29" s="232">
        <f>B25+B26+B27+B28</f>
        <v>0</v>
      </c>
      <c r="C29" s="232">
        <f t="shared" ref="C29:M29" si="6">C25+C26+C27+C28</f>
        <v>0</v>
      </c>
      <c r="D29" s="232">
        <f t="shared" si="6"/>
        <v>610</v>
      </c>
      <c r="E29" s="232">
        <f t="shared" si="6"/>
        <v>0</v>
      </c>
      <c r="F29" s="232">
        <f t="shared" si="6"/>
        <v>0</v>
      </c>
      <c r="G29" s="232">
        <f t="shared" si="6"/>
        <v>30</v>
      </c>
      <c r="H29" s="232">
        <f t="shared" si="6"/>
        <v>0</v>
      </c>
      <c r="I29" s="232">
        <f t="shared" si="6"/>
        <v>200</v>
      </c>
      <c r="J29" s="232">
        <f t="shared" si="6"/>
        <v>300</v>
      </c>
      <c r="K29" s="232">
        <f t="shared" si="6"/>
        <v>0.46</v>
      </c>
      <c r="L29" s="232">
        <f t="shared" si="6"/>
        <v>0</v>
      </c>
      <c r="M29" s="232">
        <f t="shared" si="6"/>
        <v>0</v>
      </c>
      <c r="N29" s="235">
        <f>SUM(N25:N28)</f>
        <v>1140.46</v>
      </c>
    </row>
    <row r="30" spans="1:19" x14ac:dyDescent="0.25">
      <c r="A30" s="258" t="s">
        <v>206</v>
      </c>
      <c r="B30" s="259">
        <f t="shared" ref="B30:N30" si="7">B22+B29</f>
        <v>1144.8599999999999</v>
      </c>
      <c r="C30" s="259">
        <f t="shared" si="7"/>
        <v>1000.74</v>
      </c>
      <c r="D30" s="259">
        <f t="shared" si="7"/>
        <v>1268.04</v>
      </c>
      <c r="E30" s="259">
        <f t="shared" si="7"/>
        <v>1581.7300000000002</v>
      </c>
      <c r="F30" s="259">
        <f t="shared" si="7"/>
        <v>1161.3699999999999</v>
      </c>
      <c r="G30" s="259">
        <f t="shared" si="7"/>
        <v>959.86</v>
      </c>
      <c r="H30" s="259">
        <f t="shared" si="7"/>
        <v>1608.98</v>
      </c>
      <c r="I30" s="259">
        <f t="shared" si="7"/>
        <v>1581.3000000000002</v>
      </c>
      <c r="J30" s="259">
        <f t="shared" si="7"/>
        <v>1085.42</v>
      </c>
      <c r="K30" s="259">
        <f t="shared" si="7"/>
        <v>1522.82</v>
      </c>
      <c r="L30" s="259">
        <f t="shared" si="7"/>
        <v>1227.8699999999999</v>
      </c>
      <c r="M30" s="259">
        <f t="shared" si="7"/>
        <v>704.32</v>
      </c>
      <c r="N30" s="235">
        <f t="shared" si="7"/>
        <v>14847.310000000001</v>
      </c>
    </row>
    <row r="31" spans="1:19" x14ac:dyDescent="0.25">
      <c r="A31" s="214" t="s">
        <v>207</v>
      </c>
      <c r="B31" s="260"/>
      <c r="C31" s="260"/>
      <c r="D31" s="260"/>
      <c r="E31" s="260"/>
      <c r="F31" s="260"/>
      <c r="G31" s="260"/>
      <c r="H31" s="260"/>
      <c r="I31" s="260"/>
      <c r="J31" s="260"/>
      <c r="K31" s="260"/>
      <c r="L31" s="260"/>
      <c r="M31" s="260"/>
      <c r="N31" s="260"/>
    </row>
    <row r="32" spans="1:19" x14ac:dyDescent="0.25">
      <c r="A32" s="257" t="s">
        <v>208</v>
      </c>
      <c r="B32" s="226">
        <f>937.08+B33+B34</f>
        <v>944.81000000000006</v>
      </c>
      <c r="C32" s="226">
        <f>961.56+C33+C34</f>
        <v>976.70999999999992</v>
      </c>
      <c r="D32" s="226">
        <f>1268.37+D33+D34</f>
        <v>1302.33</v>
      </c>
      <c r="E32" s="226">
        <f>1049.7+E33+E34</f>
        <v>1104.31</v>
      </c>
      <c r="F32" s="226">
        <f>1124.63+F33+F34</f>
        <v>1157.95</v>
      </c>
      <c r="G32" s="226">
        <f>989.56+G33+G34</f>
        <v>1010.3599999999999</v>
      </c>
      <c r="H32" s="226">
        <f>1031.98+H33+H34</f>
        <v>1050.21</v>
      </c>
      <c r="I32" s="226">
        <f>1152.95+I33+I34</f>
        <v>1153.76</v>
      </c>
      <c r="J32" s="226">
        <f>958.11+J33+J34</f>
        <v>978.24</v>
      </c>
      <c r="K32" s="226">
        <f>1076.68+K33+K34</f>
        <v>1077.49</v>
      </c>
      <c r="L32" s="226">
        <f>967.85+L33+L34</f>
        <v>969.22</v>
      </c>
      <c r="M32" s="226">
        <f>1081.53+M33+M34</f>
        <v>1120.1600000000001</v>
      </c>
      <c r="N32" s="245">
        <f>SUM(B32:M32)</f>
        <v>12845.549999999997</v>
      </c>
    </row>
    <row r="33" spans="1:20" hidden="1" x14ac:dyDescent="0.25">
      <c r="A33" s="257" t="s">
        <v>209</v>
      </c>
      <c r="B33" s="226">
        <v>0</v>
      </c>
      <c r="C33" s="250">
        <v>15</v>
      </c>
      <c r="D33" s="226">
        <v>30.25</v>
      </c>
      <c r="E33" s="220">
        <v>53.55</v>
      </c>
      <c r="F33" s="220">
        <v>32.1</v>
      </c>
      <c r="G33" s="220">
        <v>19.5</v>
      </c>
      <c r="H33" s="220">
        <v>16.7</v>
      </c>
      <c r="I33" s="220">
        <v>0</v>
      </c>
      <c r="J33" s="220">
        <v>19</v>
      </c>
      <c r="K33" s="220">
        <v>0</v>
      </c>
      <c r="L33" s="220">
        <v>0</v>
      </c>
      <c r="M33" s="220">
        <v>36</v>
      </c>
      <c r="N33" s="245">
        <f t="shared" ref="N33:N39" si="8">SUM(B33:M33)</f>
        <v>222.1</v>
      </c>
    </row>
    <row r="34" spans="1:20" hidden="1" x14ac:dyDescent="0.25">
      <c r="A34" s="255" t="s">
        <v>210</v>
      </c>
      <c r="B34" s="226">
        <v>7.73</v>
      </c>
      <c r="C34" s="250">
        <v>0.15</v>
      </c>
      <c r="D34" s="226">
        <v>3.71</v>
      </c>
      <c r="E34" s="261">
        <f>12.5-11.13-0.31</f>
        <v>1.0599999999999992</v>
      </c>
      <c r="F34" s="261">
        <f>1.53-0.31</f>
        <v>1.22</v>
      </c>
      <c r="G34" s="220">
        <f>1.6-0.3</f>
        <v>1.3</v>
      </c>
      <c r="H34" s="220">
        <f>1.83-0.3</f>
        <v>1.53</v>
      </c>
      <c r="I34" s="220">
        <f>1.1-0.29</f>
        <v>0.81</v>
      </c>
      <c r="J34" s="220">
        <f>1.42-0.29</f>
        <v>1.1299999999999999</v>
      </c>
      <c r="K34" s="220">
        <f>1.09-0.28</f>
        <v>0.81</v>
      </c>
      <c r="L34" s="220">
        <f>1.15+0.22</f>
        <v>1.3699999999999999</v>
      </c>
      <c r="M34" s="220">
        <v>2.63</v>
      </c>
      <c r="N34" s="245">
        <f t="shared" si="8"/>
        <v>23.449999999999996</v>
      </c>
    </row>
    <row r="35" spans="1:20" x14ac:dyDescent="0.25">
      <c r="A35" s="255" t="s">
        <v>211</v>
      </c>
      <c r="B35" s="226">
        <v>1.87</v>
      </c>
      <c r="C35" s="250">
        <v>0.94</v>
      </c>
      <c r="D35" s="226">
        <v>2.23</v>
      </c>
      <c r="E35" s="261">
        <v>1.1599999999999999</v>
      </c>
      <c r="F35" s="261">
        <v>0.96</v>
      </c>
      <c r="G35" s="220">
        <v>0.94</v>
      </c>
      <c r="H35" s="220">
        <v>0.99</v>
      </c>
      <c r="I35" s="220">
        <v>0.51</v>
      </c>
      <c r="J35" s="220">
        <v>1.06</v>
      </c>
      <c r="K35" s="220">
        <v>0.98</v>
      </c>
      <c r="L35" s="220">
        <v>0.99</v>
      </c>
      <c r="M35" s="220">
        <v>0</v>
      </c>
      <c r="N35" s="245">
        <f t="shared" si="8"/>
        <v>12.63</v>
      </c>
    </row>
    <row r="36" spans="1:20" ht="15" customHeight="1" x14ac:dyDescent="0.25">
      <c r="A36" s="255" t="s">
        <v>212</v>
      </c>
      <c r="B36" s="226">
        <v>3.51</v>
      </c>
      <c r="C36" s="250">
        <v>1.19</v>
      </c>
      <c r="D36" s="226">
        <v>1.34</v>
      </c>
      <c r="E36" s="261">
        <v>0.44</v>
      </c>
      <c r="F36" s="261">
        <v>1.48</v>
      </c>
      <c r="G36" s="220">
        <v>1.3</v>
      </c>
      <c r="H36" s="220">
        <v>1.37</v>
      </c>
      <c r="I36" s="220">
        <v>2.91</v>
      </c>
      <c r="J36" s="220">
        <v>0.74</v>
      </c>
      <c r="K36" s="220">
        <v>0.86</v>
      </c>
      <c r="L36" s="220">
        <f>0.94-0.52</f>
        <v>0.41999999999999993</v>
      </c>
      <c r="M36" s="220">
        <v>1.35</v>
      </c>
      <c r="N36" s="245">
        <f t="shared" si="8"/>
        <v>16.91</v>
      </c>
    </row>
    <row r="37" spans="1:20" ht="15" customHeight="1" x14ac:dyDescent="0.25">
      <c r="A37" s="257" t="s">
        <v>213</v>
      </c>
      <c r="B37" s="226">
        <v>42.1</v>
      </c>
      <c r="C37" s="250">
        <v>33.39</v>
      </c>
      <c r="D37" s="250">
        <v>32.67</v>
      </c>
      <c r="E37" s="261">
        <f>55.04+11.13+0.31</f>
        <v>66.48</v>
      </c>
      <c r="F37" s="262">
        <f>46.38+0.31</f>
        <v>46.690000000000005</v>
      </c>
      <c r="G37" s="262">
        <f>51.41+0.3</f>
        <v>51.709999999999994</v>
      </c>
      <c r="H37" s="262">
        <f>[4]Loan!P60+3.53+0.3</f>
        <v>53.889999999999993</v>
      </c>
      <c r="I37" s="262">
        <f>42.87+0.29</f>
        <v>43.16</v>
      </c>
      <c r="J37" s="262">
        <f>48.65+0.29</f>
        <v>48.94</v>
      </c>
      <c r="K37" s="262">
        <f>[5]Loan!P64+1.42+0.28</f>
        <v>48.600000000000009</v>
      </c>
      <c r="L37" s="262">
        <v>38.79</v>
      </c>
      <c r="M37" s="262">
        <v>51.1</v>
      </c>
      <c r="N37" s="245">
        <f t="shared" si="8"/>
        <v>557.5200000000001</v>
      </c>
    </row>
    <row r="38" spans="1:20" ht="15" customHeight="1" x14ac:dyDescent="0.25">
      <c r="A38" s="257" t="s">
        <v>214</v>
      </c>
      <c r="B38" s="226">
        <v>0</v>
      </c>
      <c r="C38" s="250">
        <v>0</v>
      </c>
      <c r="D38" s="250">
        <v>28.96</v>
      </c>
      <c r="E38" s="261">
        <v>0</v>
      </c>
      <c r="F38" s="262">
        <v>5.43</v>
      </c>
      <c r="G38" s="262">
        <v>0</v>
      </c>
      <c r="H38" s="262">
        <v>0</v>
      </c>
      <c r="I38" s="262">
        <v>0</v>
      </c>
      <c r="J38" s="262">
        <v>5.55</v>
      </c>
      <c r="K38" s="262">
        <v>0</v>
      </c>
      <c r="L38" s="262">
        <v>0</v>
      </c>
      <c r="M38" s="262">
        <v>0.48</v>
      </c>
      <c r="N38" s="245">
        <f t="shared" si="8"/>
        <v>40.419999999999995</v>
      </c>
    </row>
    <row r="39" spans="1:20" ht="15" customHeight="1" x14ac:dyDescent="0.25">
      <c r="A39" s="257" t="s">
        <v>215</v>
      </c>
      <c r="B39" s="226">
        <v>0</v>
      </c>
      <c r="C39" s="226">
        <v>0</v>
      </c>
      <c r="D39" s="226">
        <v>0</v>
      </c>
      <c r="E39" s="226">
        <v>0</v>
      </c>
      <c r="F39" s="226">
        <v>0</v>
      </c>
      <c r="G39" s="226">
        <v>0</v>
      </c>
      <c r="H39" s="226">
        <v>0</v>
      </c>
      <c r="I39" s="226">
        <v>0</v>
      </c>
      <c r="J39" s="262">
        <v>28.6</v>
      </c>
      <c r="K39" s="262">
        <v>0</v>
      </c>
      <c r="L39" s="262">
        <v>0</v>
      </c>
      <c r="M39" s="262"/>
      <c r="N39" s="245">
        <f t="shared" si="8"/>
        <v>28.6</v>
      </c>
    </row>
    <row r="40" spans="1:20" ht="15" customHeight="1" x14ac:dyDescent="0.25">
      <c r="A40" s="263" t="s">
        <v>216</v>
      </c>
      <c r="B40" s="247">
        <f>B32+B35+B36+B37+B38+B39</f>
        <v>992.29000000000008</v>
      </c>
      <c r="C40" s="247">
        <f>C32+C35+C36+C37+C38+C39</f>
        <v>1012.23</v>
      </c>
      <c r="D40" s="247">
        <f t="shared" ref="D40:M40" si="9">D32+D35+D36+D37+D38+D39</f>
        <v>1367.53</v>
      </c>
      <c r="E40" s="247">
        <f t="shared" si="9"/>
        <v>1172.3900000000001</v>
      </c>
      <c r="F40" s="247">
        <f t="shared" si="9"/>
        <v>1212.5100000000002</v>
      </c>
      <c r="G40" s="247">
        <f t="shared" si="9"/>
        <v>1064.31</v>
      </c>
      <c r="H40" s="247">
        <f t="shared" si="9"/>
        <v>1106.46</v>
      </c>
      <c r="I40" s="247">
        <f t="shared" si="9"/>
        <v>1200.3400000000001</v>
      </c>
      <c r="J40" s="247">
        <f t="shared" si="9"/>
        <v>1063.1299999999999</v>
      </c>
      <c r="K40" s="247">
        <f t="shared" si="9"/>
        <v>1127.9299999999998</v>
      </c>
      <c r="L40" s="247">
        <f t="shared" si="9"/>
        <v>1009.42</v>
      </c>
      <c r="M40" s="247">
        <f t="shared" si="9"/>
        <v>1173.0899999999999</v>
      </c>
      <c r="N40" s="264">
        <f>SUM(B40:M40)</f>
        <v>13501.630000000001</v>
      </c>
    </row>
    <row r="41" spans="1:20" ht="15" customHeight="1" x14ac:dyDescent="0.25">
      <c r="A41" s="263"/>
      <c r="B41" s="226"/>
      <c r="C41" s="250"/>
      <c r="D41" s="226"/>
      <c r="E41" s="226"/>
      <c r="F41" s="226"/>
      <c r="G41" s="226"/>
      <c r="H41" s="226"/>
      <c r="I41" s="226"/>
      <c r="J41" s="226"/>
      <c r="K41" s="226"/>
      <c r="L41" s="226"/>
      <c r="M41" s="226"/>
      <c r="N41" s="264">
        <f t="shared" ref="N41" si="10">SUM(B41:M41)</f>
        <v>0</v>
      </c>
    </row>
    <row r="42" spans="1:20" ht="15" customHeight="1" x14ac:dyDescent="0.25">
      <c r="A42" s="263" t="s">
        <v>217</v>
      </c>
      <c r="B42" s="247">
        <f t="shared" ref="B42:L42" si="11">B22-B40</f>
        <v>152.56999999999982</v>
      </c>
      <c r="C42" s="247">
        <f t="shared" si="11"/>
        <v>-11.490000000000009</v>
      </c>
      <c r="D42" s="247">
        <f t="shared" si="11"/>
        <v>-709.49</v>
      </c>
      <c r="E42" s="247">
        <f t="shared" si="11"/>
        <v>409.34000000000015</v>
      </c>
      <c r="F42" s="247">
        <f t="shared" si="11"/>
        <v>-51.140000000000327</v>
      </c>
      <c r="G42" s="247">
        <f t="shared" si="11"/>
        <v>-134.44999999999993</v>
      </c>
      <c r="H42" s="247">
        <f t="shared" si="11"/>
        <v>502.52</v>
      </c>
      <c r="I42" s="247">
        <f t="shared" si="11"/>
        <v>180.96000000000004</v>
      </c>
      <c r="J42" s="247">
        <f t="shared" si="11"/>
        <v>-277.70999999999992</v>
      </c>
      <c r="K42" s="247">
        <f t="shared" si="11"/>
        <v>394.43000000000006</v>
      </c>
      <c r="L42" s="247">
        <f t="shared" si="11"/>
        <v>218.44999999999993</v>
      </c>
      <c r="M42" s="247">
        <f>M22-M40</f>
        <v>-468.76999999999987</v>
      </c>
      <c r="N42" s="264">
        <f>SUM(B42:M42)</f>
        <v>205.21999999999991</v>
      </c>
    </row>
    <row r="43" spans="1:20" ht="15" customHeight="1" x14ac:dyDescent="0.25">
      <c r="A43" s="263"/>
      <c r="B43" s="226"/>
      <c r="C43" s="250"/>
      <c r="D43" s="226"/>
      <c r="E43" s="226"/>
      <c r="F43" s="226"/>
      <c r="G43" s="226"/>
      <c r="H43" s="226"/>
      <c r="I43" s="226"/>
      <c r="J43" s="226"/>
      <c r="K43" s="226"/>
      <c r="L43" s="226"/>
      <c r="M43" s="226"/>
      <c r="N43" s="265"/>
    </row>
    <row r="44" spans="1:20" x14ac:dyDescent="0.25">
      <c r="A44" s="257" t="s">
        <v>218</v>
      </c>
      <c r="B44" s="226">
        <v>206.78</v>
      </c>
      <c r="C44" s="250">
        <v>123.44</v>
      </c>
      <c r="D44" s="226">
        <v>203.44</v>
      </c>
      <c r="E44" s="261">
        <v>163.51</v>
      </c>
      <c r="F44" s="261">
        <v>168.29</v>
      </c>
      <c r="G44" s="220">
        <v>134.72</v>
      </c>
      <c r="H44" s="220">
        <f>[4]Loan!N60</f>
        <v>164.71999999999997</v>
      </c>
      <c r="I44" s="220">
        <v>145.09</v>
      </c>
      <c r="J44" s="220">
        <v>128.62</v>
      </c>
      <c r="K44" s="220">
        <v>133.52000000000001</v>
      </c>
      <c r="L44" s="220">
        <v>150</v>
      </c>
      <c r="M44" s="220">
        <f>165.42+8.6</f>
        <v>174.01999999999998</v>
      </c>
      <c r="N44" s="265">
        <f>SUM(B44:M44)</f>
        <v>1896.15</v>
      </c>
      <c r="O44" s="242"/>
      <c r="T44" s="242"/>
    </row>
    <row r="45" spans="1:20" ht="12" hidden="1" customHeight="1" x14ac:dyDescent="0.25">
      <c r="A45" s="266" t="s">
        <v>219</v>
      </c>
      <c r="B45" s="226">
        <v>0</v>
      </c>
      <c r="C45" s="250"/>
      <c r="D45" s="250"/>
      <c r="E45" s="261"/>
      <c r="F45" s="262"/>
      <c r="G45" s="262"/>
      <c r="H45" s="262"/>
      <c r="I45" s="262"/>
      <c r="J45" s="262"/>
      <c r="K45" s="262"/>
      <c r="L45" s="262"/>
      <c r="M45" s="262"/>
      <c r="N45" s="265">
        <f t="shared" ref="N45:N46" si="12">SUM(B45:M45)</f>
        <v>0</v>
      </c>
    </row>
    <row r="46" spans="1:20" ht="14.25" customHeight="1" x14ac:dyDescent="0.25">
      <c r="A46" s="257" t="s">
        <v>220</v>
      </c>
      <c r="B46" s="226">
        <v>0</v>
      </c>
      <c r="C46" s="226">
        <v>0</v>
      </c>
      <c r="D46" s="226">
        <v>0</v>
      </c>
      <c r="E46" s="226">
        <v>0</v>
      </c>
      <c r="F46" s="262">
        <v>0.34</v>
      </c>
      <c r="G46" s="262">
        <v>0</v>
      </c>
      <c r="H46" s="262">
        <v>0</v>
      </c>
      <c r="I46" s="262">
        <v>0.05</v>
      </c>
      <c r="J46" s="262">
        <v>7.0000000000000007E-2</v>
      </c>
      <c r="K46" s="262">
        <v>0</v>
      </c>
      <c r="L46" s="262">
        <v>0</v>
      </c>
      <c r="M46" s="262"/>
      <c r="N46" s="265">
        <f t="shared" si="12"/>
        <v>0.46</v>
      </c>
    </row>
    <row r="47" spans="1:20" x14ac:dyDescent="0.25">
      <c r="A47" s="258" t="s">
        <v>221</v>
      </c>
      <c r="B47" s="247">
        <f>B40+B44+B46</f>
        <v>1199.0700000000002</v>
      </c>
      <c r="C47" s="247">
        <f t="shared" ref="C47:L47" si="13">C40+C44+C46</f>
        <v>1135.67</v>
      </c>
      <c r="D47" s="247">
        <f t="shared" si="13"/>
        <v>1570.97</v>
      </c>
      <c r="E47" s="247">
        <f t="shared" si="13"/>
        <v>1335.9</v>
      </c>
      <c r="F47" s="247">
        <f t="shared" si="13"/>
        <v>1381.14</v>
      </c>
      <c r="G47" s="247">
        <f t="shared" si="13"/>
        <v>1199.03</v>
      </c>
      <c r="H47" s="247">
        <f t="shared" si="13"/>
        <v>1271.18</v>
      </c>
      <c r="I47" s="247">
        <f t="shared" si="13"/>
        <v>1345.48</v>
      </c>
      <c r="J47" s="247">
        <f t="shared" si="13"/>
        <v>1191.82</v>
      </c>
      <c r="K47" s="247">
        <f t="shared" si="13"/>
        <v>1261.4499999999998</v>
      </c>
      <c r="L47" s="247">
        <f t="shared" si="13"/>
        <v>1159.42</v>
      </c>
      <c r="M47" s="247">
        <f>M40+M44</f>
        <v>1347.11</v>
      </c>
      <c r="N47" s="267">
        <f>N40+N44+N46</f>
        <v>15398.24</v>
      </c>
    </row>
    <row r="48" spans="1:20" x14ac:dyDescent="0.25">
      <c r="A48" s="665" t="s">
        <v>222</v>
      </c>
      <c r="B48" s="666">
        <f t="shared" ref="B48:N48" si="14">B6+B30-B47</f>
        <v>-148.50000000000023</v>
      </c>
      <c r="C48" s="667">
        <f t="shared" si="14"/>
        <v>-283.43000000000029</v>
      </c>
      <c r="D48" s="666">
        <f t="shared" si="14"/>
        <v>-586.36000000000035</v>
      </c>
      <c r="E48" s="666">
        <f t="shared" si="14"/>
        <v>-340.5300000000002</v>
      </c>
      <c r="F48" s="666">
        <f t="shared" si="14"/>
        <v>-560.30000000000041</v>
      </c>
      <c r="G48" s="666">
        <f t="shared" si="14"/>
        <v>-799.47000000000037</v>
      </c>
      <c r="H48" s="666">
        <f t="shared" si="14"/>
        <v>-461.67000000000041</v>
      </c>
      <c r="I48" s="666">
        <f t="shared" si="14"/>
        <v>-225.85000000000036</v>
      </c>
      <c r="J48" s="666">
        <f t="shared" si="14"/>
        <v>-332.25000000000023</v>
      </c>
      <c r="K48" s="666">
        <f t="shared" si="14"/>
        <v>-70.880000000000109</v>
      </c>
      <c r="L48" s="666">
        <f t="shared" si="14"/>
        <v>-2.430000000000291</v>
      </c>
      <c r="M48" s="666">
        <f t="shared" si="14"/>
        <v>-645.22000000000014</v>
      </c>
      <c r="N48" s="666">
        <f t="shared" si="14"/>
        <v>-645.21999999999935</v>
      </c>
    </row>
    <row r="49" spans="14:14" ht="7.5" customHeight="1" x14ac:dyDescent="0.25">
      <c r="N49" s="242"/>
    </row>
  </sheetData>
  <mergeCells count="2">
    <mergeCell ref="A2:N2"/>
    <mergeCell ref="A3:N3"/>
  </mergeCells>
  <printOptions horizontalCentered="1"/>
  <pageMargins left="7.874015748031496E-2" right="7.874015748031496E-2" top="0.34" bottom="0.2" header="0.24" footer="0.17"/>
  <pageSetup paperSize="9" scale="83" orientation="landscape" r:id="rId1"/>
  <headerFooter>
    <oddFooter>&amp;C1</oddFooter>
  </headerFooter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C00000"/>
    <pageSetUpPr fitToPage="1"/>
  </sheetPr>
  <dimension ref="A1:S44"/>
  <sheetViews>
    <sheetView view="pageBreakPreview" zoomScaleNormal="100" zoomScaleSheetLayoutView="100" workbookViewId="0">
      <selection activeCell="P6" sqref="P6"/>
    </sheetView>
  </sheetViews>
  <sheetFormatPr defaultRowHeight="15" x14ac:dyDescent="0.25"/>
  <cols>
    <col min="1" max="1" width="48.42578125" style="202" customWidth="1"/>
    <col min="2" max="2" width="9.42578125" style="202" customWidth="1"/>
    <col min="3" max="3" width="9.140625" style="202" customWidth="1"/>
    <col min="4" max="4" width="9.28515625" style="202" customWidth="1"/>
    <col min="5" max="5" width="10.28515625" style="202" customWidth="1"/>
    <col min="6" max="6" width="9.5703125" style="202" customWidth="1"/>
    <col min="7" max="7" width="9.42578125" style="202" customWidth="1"/>
    <col min="8" max="8" width="8.5703125" style="202" customWidth="1"/>
    <col min="9" max="10" width="8.7109375" style="202" customWidth="1"/>
    <col min="11" max="12" width="8.85546875" style="202" customWidth="1"/>
    <col min="13" max="13" width="8.42578125" style="202" customWidth="1"/>
    <col min="14" max="14" width="10.85546875" style="202" customWidth="1"/>
    <col min="15" max="15" width="10.7109375" style="202" customWidth="1"/>
    <col min="16" max="16" width="18.140625" style="202" bestFit="1" customWidth="1"/>
    <col min="17" max="17" width="9.140625" style="202"/>
    <col min="18" max="18" width="11" style="202" bestFit="1" customWidth="1"/>
    <col min="19" max="255" width="9.140625" style="202"/>
    <col min="256" max="256" width="34.7109375" style="202" bestFit="1" customWidth="1"/>
    <col min="257" max="257" width="10.5703125" style="202" customWidth="1"/>
    <col min="258" max="258" width="10" style="202" customWidth="1"/>
    <col min="259" max="269" width="10.28515625" style="202" customWidth="1"/>
    <col min="270" max="511" width="9.140625" style="202"/>
    <col min="512" max="512" width="34.7109375" style="202" bestFit="1" customWidth="1"/>
    <col min="513" max="513" width="10.5703125" style="202" customWidth="1"/>
    <col min="514" max="514" width="10" style="202" customWidth="1"/>
    <col min="515" max="525" width="10.28515625" style="202" customWidth="1"/>
    <col min="526" max="767" width="9.140625" style="202"/>
    <col min="768" max="768" width="34.7109375" style="202" bestFit="1" customWidth="1"/>
    <col min="769" max="769" width="10.5703125" style="202" customWidth="1"/>
    <col min="770" max="770" width="10" style="202" customWidth="1"/>
    <col min="771" max="781" width="10.28515625" style="202" customWidth="1"/>
    <col min="782" max="1023" width="9.140625" style="202"/>
    <col min="1024" max="1024" width="34.7109375" style="202" bestFit="1" customWidth="1"/>
    <col min="1025" max="1025" width="10.5703125" style="202" customWidth="1"/>
    <col min="1026" max="1026" width="10" style="202" customWidth="1"/>
    <col min="1027" max="1037" width="10.28515625" style="202" customWidth="1"/>
    <col min="1038" max="1279" width="9.140625" style="202"/>
    <col min="1280" max="1280" width="34.7109375" style="202" bestFit="1" customWidth="1"/>
    <col min="1281" max="1281" width="10.5703125" style="202" customWidth="1"/>
    <col min="1282" max="1282" width="10" style="202" customWidth="1"/>
    <col min="1283" max="1293" width="10.28515625" style="202" customWidth="1"/>
    <col min="1294" max="1535" width="9.140625" style="202"/>
    <col min="1536" max="1536" width="34.7109375" style="202" bestFit="1" customWidth="1"/>
    <col min="1537" max="1537" width="10.5703125" style="202" customWidth="1"/>
    <col min="1538" max="1538" width="10" style="202" customWidth="1"/>
    <col min="1539" max="1549" width="10.28515625" style="202" customWidth="1"/>
    <col min="1550" max="1791" width="9.140625" style="202"/>
    <col min="1792" max="1792" width="34.7109375" style="202" bestFit="1" customWidth="1"/>
    <col min="1793" max="1793" width="10.5703125" style="202" customWidth="1"/>
    <col min="1794" max="1794" width="10" style="202" customWidth="1"/>
    <col min="1795" max="1805" width="10.28515625" style="202" customWidth="1"/>
    <col min="1806" max="2047" width="9.140625" style="202"/>
    <col min="2048" max="2048" width="34.7109375" style="202" bestFit="1" customWidth="1"/>
    <col min="2049" max="2049" width="10.5703125" style="202" customWidth="1"/>
    <col min="2050" max="2050" width="10" style="202" customWidth="1"/>
    <col min="2051" max="2061" width="10.28515625" style="202" customWidth="1"/>
    <col min="2062" max="2303" width="9.140625" style="202"/>
    <col min="2304" max="2304" width="34.7109375" style="202" bestFit="1" customWidth="1"/>
    <col min="2305" max="2305" width="10.5703125" style="202" customWidth="1"/>
    <col min="2306" max="2306" width="10" style="202" customWidth="1"/>
    <col min="2307" max="2317" width="10.28515625" style="202" customWidth="1"/>
    <col min="2318" max="2559" width="9.140625" style="202"/>
    <col min="2560" max="2560" width="34.7109375" style="202" bestFit="1" customWidth="1"/>
    <col min="2561" max="2561" width="10.5703125" style="202" customWidth="1"/>
    <col min="2562" max="2562" width="10" style="202" customWidth="1"/>
    <col min="2563" max="2573" width="10.28515625" style="202" customWidth="1"/>
    <col min="2574" max="2815" width="9.140625" style="202"/>
    <col min="2816" max="2816" width="34.7109375" style="202" bestFit="1" customWidth="1"/>
    <col min="2817" max="2817" width="10.5703125" style="202" customWidth="1"/>
    <col min="2818" max="2818" width="10" style="202" customWidth="1"/>
    <col min="2819" max="2829" width="10.28515625" style="202" customWidth="1"/>
    <col min="2830" max="3071" width="9.140625" style="202"/>
    <col min="3072" max="3072" width="34.7109375" style="202" bestFit="1" customWidth="1"/>
    <col min="3073" max="3073" width="10.5703125" style="202" customWidth="1"/>
    <col min="3074" max="3074" width="10" style="202" customWidth="1"/>
    <col min="3075" max="3085" width="10.28515625" style="202" customWidth="1"/>
    <col min="3086" max="3327" width="9.140625" style="202"/>
    <col min="3328" max="3328" width="34.7109375" style="202" bestFit="1" customWidth="1"/>
    <col min="3329" max="3329" width="10.5703125" style="202" customWidth="1"/>
    <col min="3330" max="3330" width="10" style="202" customWidth="1"/>
    <col min="3331" max="3341" width="10.28515625" style="202" customWidth="1"/>
    <col min="3342" max="3583" width="9.140625" style="202"/>
    <col min="3584" max="3584" width="34.7109375" style="202" bestFit="1" customWidth="1"/>
    <col min="3585" max="3585" width="10.5703125" style="202" customWidth="1"/>
    <col min="3586" max="3586" width="10" style="202" customWidth="1"/>
    <col min="3587" max="3597" width="10.28515625" style="202" customWidth="1"/>
    <col min="3598" max="3839" width="9.140625" style="202"/>
    <col min="3840" max="3840" width="34.7109375" style="202" bestFit="1" customWidth="1"/>
    <col min="3841" max="3841" width="10.5703125" style="202" customWidth="1"/>
    <col min="3842" max="3842" width="10" style="202" customWidth="1"/>
    <col min="3843" max="3853" width="10.28515625" style="202" customWidth="1"/>
    <col min="3854" max="4095" width="9.140625" style="202"/>
    <col min="4096" max="4096" width="34.7109375" style="202" bestFit="1" customWidth="1"/>
    <col min="4097" max="4097" width="10.5703125" style="202" customWidth="1"/>
    <col min="4098" max="4098" width="10" style="202" customWidth="1"/>
    <col min="4099" max="4109" width="10.28515625" style="202" customWidth="1"/>
    <col min="4110" max="4351" width="9.140625" style="202"/>
    <col min="4352" max="4352" width="34.7109375" style="202" bestFit="1" customWidth="1"/>
    <col min="4353" max="4353" width="10.5703125" style="202" customWidth="1"/>
    <col min="4354" max="4354" width="10" style="202" customWidth="1"/>
    <col min="4355" max="4365" width="10.28515625" style="202" customWidth="1"/>
    <col min="4366" max="4607" width="9.140625" style="202"/>
    <col min="4608" max="4608" width="34.7109375" style="202" bestFit="1" customWidth="1"/>
    <col min="4609" max="4609" width="10.5703125" style="202" customWidth="1"/>
    <col min="4610" max="4610" width="10" style="202" customWidth="1"/>
    <col min="4611" max="4621" width="10.28515625" style="202" customWidth="1"/>
    <col min="4622" max="4863" width="9.140625" style="202"/>
    <col min="4864" max="4864" width="34.7109375" style="202" bestFit="1" customWidth="1"/>
    <col min="4865" max="4865" width="10.5703125" style="202" customWidth="1"/>
    <col min="4866" max="4866" width="10" style="202" customWidth="1"/>
    <col min="4867" max="4877" width="10.28515625" style="202" customWidth="1"/>
    <col min="4878" max="5119" width="9.140625" style="202"/>
    <col min="5120" max="5120" width="34.7109375" style="202" bestFit="1" customWidth="1"/>
    <col min="5121" max="5121" width="10.5703125" style="202" customWidth="1"/>
    <col min="5122" max="5122" width="10" style="202" customWidth="1"/>
    <col min="5123" max="5133" width="10.28515625" style="202" customWidth="1"/>
    <col min="5134" max="5375" width="9.140625" style="202"/>
    <col min="5376" max="5376" width="34.7109375" style="202" bestFit="1" customWidth="1"/>
    <col min="5377" max="5377" width="10.5703125" style="202" customWidth="1"/>
    <col min="5378" max="5378" width="10" style="202" customWidth="1"/>
    <col min="5379" max="5389" width="10.28515625" style="202" customWidth="1"/>
    <col min="5390" max="5631" width="9.140625" style="202"/>
    <col min="5632" max="5632" width="34.7109375" style="202" bestFit="1" customWidth="1"/>
    <col min="5633" max="5633" width="10.5703125" style="202" customWidth="1"/>
    <col min="5634" max="5634" width="10" style="202" customWidth="1"/>
    <col min="5635" max="5645" width="10.28515625" style="202" customWidth="1"/>
    <col min="5646" max="5887" width="9.140625" style="202"/>
    <col min="5888" max="5888" width="34.7109375" style="202" bestFit="1" customWidth="1"/>
    <col min="5889" max="5889" width="10.5703125" style="202" customWidth="1"/>
    <col min="5890" max="5890" width="10" style="202" customWidth="1"/>
    <col min="5891" max="5901" width="10.28515625" style="202" customWidth="1"/>
    <col min="5902" max="6143" width="9.140625" style="202"/>
    <col min="6144" max="6144" width="34.7109375" style="202" bestFit="1" customWidth="1"/>
    <col min="6145" max="6145" width="10.5703125" style="202" customWidth="1"/>
    <col min="6146" max="6146" width="10" style="202" customWidth="1"/>
    <col min="6147" max="6157" width="10.28515625" style="202" customWidth="1"/>
    <col min="6158" max="6399" width="9.140625" style="202"/>
    <col min="6400" max="6400" width="34.7109375" style="202" bestFit="1" customWidth="1"/>
    <col min="6401" max="6401" width="10.5703125" style="202" customWidth="1"/>
    <col min="6402" max="6402" width="10" style="202" customWidth="1"/>
    <col min="6403" max="6413" width="10.28515625" style="202" customWidth="1"/>
    <col min="6414" max="6655" width="9.140625" style="202"/>
    <col min="6656" max="6656" width="34.7109375" style="202" bestFit="1" customWidth="1"/>
    <col min="6657" max="6657" width="10.5703125" style="202" customWidth="1"/>
    <col min="6658" max="6658" width="10" style="202" customWidth="1"/>
    <col min="6659" max="6669" width="10.28515625" style="202" customWidth="1"/>
    <col min="6670" max="6911" width="9.140625" style="202"/>
    <col min="6912" max="6912" width="34.7109375" style="202" bestFit="1" customWidth="1"/>
    <col min="6913" max="6913" width="10.5703125" style="202" customWidth="1"/>
    <col min="6914" max="6914" width="10" style="202" customWidth="1"/>
    <col min="6915" max="6925" width="10.28515625" style="202" customWidth="1"/>
    <col min="6926" max="7167" width="9.140625" style="202"/>
    <col min="7168" max="7168" width="34.7109375" style="202" bestFit="1" customWidth="1"/>
    <col min="7169" max="7169" width="10.5703125" style="202" customWidth="1"/>
    <col min="7170" max="7170" width="10" style="202" customWidth="1"/>
    <col min="7171" max="7181" width="10.28515625" style="202" customWidth="1"/>
    <col min="7182" max="7423" width="9.140625" style="202"/>
    <col min="7424" max="7424" width="34.7109375" style="202" bestFit="1" customWidth="1"/>
    <col min="7425" max="7425" width="10.5703125" style="202" customWidth="1"/>
    <col min="7426" max="7426" width="10" style="202" customWidth="1"/>
    <col min="7427" max="7437" width="10.28515625" style="202" customWidth="1"/>
    <col min="7438" max="7679" width="9.140625" style="202"/>
    <col min="7680" max="7680" width="34.7109375" style="202" bestFit="1" customWidth="1"/>
    <col min="7681" max="7681" width="10.5703125" style="202" customWidth="1"/>
    <col min="7682" max="7682" width="10" style="202" customWidth="1"/>
    <col min="7683" max="7693" width="10.28515625" style="202" customWidth="1"/>
    <col min="7694" max="7935" width="9.140625" style="202"/>
    <col min="7936" max="7936" width="34.7109375" style="202" bestFit="1" customWidth="1"/>
    <col min="7937" max="7937" width="10.5703125" style="202" customWidth="1"/>
    <col min="7938" max="7938" width="10" style="202" customWidth="1"/>
    <col min="7939" max="7949" width="10.28515625" style="202" customWidth="1"/>
    <col min="7950" max="8191" width="9.140625" style="202"/>
    <col min="8192" max="8192" width="34.7109375" style="202" bestFit="1" customWidth="1"/>
    <col min="8193" max="8193" width="10.5703125" style="202" customWidth="1"/>
    <col min="8194" max="8194" width="10" style="202" customWidth="1"/>
    <col min="8195" max="8205" width="10.28515625" style="202" customWidth="1"/>
    <col min="8206" max="8447" width="9.140625" style="202"/>
    <col min="8448" max="8448" width="34.7109375" style="202" bestFit="1" customWidth="1"/>
    <col min="8449" max="8449" width="10.5703125" style="202" customWidth="1"/>
    <col min="8450" max="8450" width="10" style="202" customWidth="1"/>
    <col min="8451" max="8461" width="10.28515625" style="202" customWidth="1"/>
    <col min="8462" max="8703" width="9.140625" style="202"/>
    <col min="8704" max="8704" width="34.7109375" style="202" bestFit="1" customWidth="1"/>
    <col min="8705" max="8705" width="10.5703125" style="202" customWidth="1"/>
    <col min="8706" max="8706" width="10" style="202" customWidth="1"/>
    <col min="8707" max="8717" width="10.28515625" style="202" customWidth="1"/>
    <col min="8718" max="8959" width="9.140625" style="202"/>
    <col min="8960" max="8960" width="34.7109375" style="202" bestFit="1" customWidth="1"/>
    <col min="8961" max="8961" width="10.5703125" style="202" customWidth="1"/>
    <col min="8962" max="8962" width="10" style="202" customWidth="1"/>
    <col min="8963" max="8973" width="10.28515625" style="202" customWidth="1"/>
    <col min="8974" max="9215" width="9.140625" style="202"/>
    <col min="9216" max="9216" width="34.7109375" style="202" bestFit="1" customWidth="1"/>
    <col min="9217" max="9217" width="10.5703125" style="202" customWidth="1"/>
    <col min="9218" max="9218" width="10" style="202" customWidth="1"/>
    <col min="9219" max="9229" width="10.28515625" style="202" customWidth="1"/>
    <col min="9230" max="9471" width="9.140625" style="202"/>
    <col min="9472" max="9472" width="34.7109375" style="202" bestFit="1" customWidth="1"/>
    <col min="9473" max="9473" width="10.5703125" style="202" customWidth="1"/>
    <col min="9474" max="9474" width="10" style="202" customWidth="1"/>
    <col min="9475" max="9485" width="10.28515625" style="202" customWidth="1"/>
    <col min="9486" max="9727" width="9.140625" style="202"/>
    <col min="9728" max="9728" width="34.7109375" style="202" bestFit="1" customWidth="1"/>
    <col min="9729" max="9729" width="10.5703125" style="202" customWidth="1"/>
    <col min="9730" max="9730" width="10" style="202" customWidth="1"/>
    <col min="9731" max="9741" width="10.28515625" style="202" customWidth="1"/>
    <col min="9742" max="9983" width="9.140625" style="202"/>
    <col min="9984" max="9984" width="34.7109375" style="202" bestFit="1" customWidth="1"/>
    <col min="9985" max="9985" width="10.5703125" style="202" customWidth="1"/>
    <col min="9986" max="9986" width="10" style="202" customWidth="1"/>
    <col min="9987" max="9997" width="10.28515625" style="202" customWidth="1"/>
    <col min="9998" max="10239" width="9.140625" style="202"/>
    <col min="10240" max="10240" width="34.7109375" style="202" bestFit="1" customWidth="1"/>
    <col min="10241" max="10241" width="10.5703125" style="202" customWidth="1"/>
    <col min="10242" max="10242" width="10" style="202" customWidth="1"/>
    <col min="10243" max="10253" width="10.28515625" style="202" customWidth="1"/>
    <col min="10254" max="10495" width="9.140625" style="202"/>
    <col min="10496" max="10496" width="34.7109375" style="202" bestFit="1" customWidth="1"/>
    <col min="10497" max="10497" width="10.5703125" style="202" customWidth="1"/>
    <col min="10498" max="10498" width="10" style="202" customWidth="1"/>
    <col min="10499" max="10509" width="10.28515625" style="202" customWidth="1"/>
    <col min="10510" max="10751" width="9.140625" style="202"/>
    <col min="10752" max="10752" width="34.7109375" style="202" bestFit="1" customWidth="1"/>
    <col min="10753" max="10753" width="10.5703125" style="202" customWidth="1"/>
    <col min="10754" max="10754" width="10" style="202" customWidth="1"/>
    <col min="10755" max="10765" width="10.28515625" style="202" customWidth="1"/>
    <col min="10766" max="11007" width="9.140625" style="202"/>
    <col min="11008" max="11008" width="34.7109375" style="202" bestFit="1" customWidth="1"/>
    <col min="11009" max="11009" width="10.5703125" style="202" customWidth="1"/>
    <col min="11010" max="11010" width="10" style="202" customWidth="1"/>
    <col min="11011" max="11021" width="10.28515625" style="202" customWidth="1"/>
    <col min="11022" max="11263" width="9.140625" style="202"/>
    <col min="11264" max="11264" width="34.7109375" style="202" bestFit="1" customWidth="1"/>
    <col min="11265" max="11265" width="10.5703125" style="202" customWidth="1"/>
    <col min="11266" max="11266" width="10" style="202" customWidth="1"/>
    <col min="11267" max="11277" width="10.28515625" style="202" customWidth="1"/>
    <col min="11278" max="11519" width="9.140625" style="202"/>
    <col min="11520" max="11520" width="34.7109375" style="202" bestFit="1" customWidth="1"/>
    <col min="11521" max="11521" width="10.5703125" style="202" customWidth="1"/>
    <col min="11522" max="11522" width="10" style="202" customWidth="1"/>
    <col min="11523" max="11533" width="10.28515625" style="202" customWidth="1"/>
    <col min="11534" max="11775" width="9.140625" style="202"/>
    <col min="11776" max="11776" width="34.7109375" style="202" bestFit="1" customWidth="1"/>
    <col min="11777" max="11777" width="10.5703125" style="202" customWidth="1"/>
    <col min="11778" max="11778" width="10" style="202" customWidth="1"/>
    <col min="11779" max="11789" width="10.28515625" style="202" customWidth="1"/>
    <col min="11790" max="12031" width="9.140625" style="202"/>
    <col min="12032" max="12032" width="34.7109375" style="202" bestFit="1" customWidth="1"/>
    <col min="12033" max="12033" width="10.5703125" style="202" customWidth="1"/>
    <col min="12034" max="12034" width="10" style="202" customWidth="1"/>
    <col min="12035" max="12045" width="10.28515625" style="202" customWidth="1"/>
    <col min="12046" max="12287" width="9.140625" style="202"/>
    <col min="12288" max="12288" width="34.7109375" style="202" bestFit="1" customWidth="1"/>
    <col min="12289" max="12289" width="10.5703125" style="202" customWidth="1"/>
    <col min="12290" max="12290" width="10" style="202" customWidth="1"/>
    <col min="12291" max="12301" width="10.28515625" style="202" customWidth="1"/>
    <col min="12302" max="12543" width="9.140625" style="202"/>
    <col min="12544" max="12544" width="34.7109375" style="202" bestFit="1" customWidth="1"/>
    <col min="12545" max="12545" width="10.5703125" style="202" customWidth="1"/>
    <col min="12546" max="12546" width="10" style="202" customWidth="1"/>
    <col min="12547" max="12557" width="10.28515625" style="202" customWidth="1"/>
    <col min="12558" max="12799" width="9.140625" style="202"/>
    <col min="12800" max="12800" width="34.7109375" style="202" bestFit="1" customWidth="1"/>
    <col min="12801" max="12801" width="10.5703125" style="202" customWidth="1"/>
    <col min="12802" max="12802" width="10" style="202" customWidth="1"/>
    <col min="12803" max="12813" width="10.28515625" style="202" customWidth="1"/>
    <col min="12814" max="13055" width="9.140625" style="202"/>
    <col min="13056" max="13056" width="34.7109375" style="202" bestFit="1" customWidth="1"/>
    <col min="13057" max="13057" width="10.5703125" style="202" customWidth="1"/>
    <col min="13058" max="13058" width="10" style="202" customWidth="1"/>
    <col min="13059" max="13069" width="10.28515625" style="202" customWidth="1"/>
    <col min="13070" max="13311" width="9.140625" style="202"/>
    <col min="13312" max="13312" width="34.7109375" style="202" bestFit="1" customWidth="1"/>
    <col min="13313" max="13313" width="10.5703125" style="202" customWidth="1"/>
    <col min="13314" max="13314" width="10" style="202" customWidth="1"/>
    <col min="13315" max="13325" width="10.28515625" style="202" customWidth="1"/>
    <col min="13326" max="13567" width="9.140625" style="202"/>
    <col min="13568" max="13568" width="34.7109375" style="202" bestFit="1" customWidth="1"/>
    <col min="13569" max="13569" width="10.5703125" style="202" customWidth="1"/>
    <col min="13570" max="13570" width="10" style="202" customWidth="1"/>
    <col min="13571" max="13581" width="10.28515625" style="202" customWidth="1"/>
    <col min="13582" max="13823" width="9.140625" style="202"/>
    <col min="13824" max="13824" width="34.7109375" style="202" bestFit="1" customWidth="1"/>
    <col min="13825" max="13825" width="10.5703125" style="202" customWidth="1"/>
    <col min="13826" max="13826" width="10" style="202" customWidth="1"/>
    <col min="13827" max="13837" width="10.28515625" style="202" customWidth="1"/>
    <col min="13838" max="14079" width="9.140625" style="202"/>
    <col min="14080" max="14080" width="34.7109375" style="202" bestFit="1" customWidth="1"/>
    <col min="14081" max="14081" width="10.5703125" style="202" customWidth="1"/>
    <col min="14082" max="14082" width="10" style="202" customWidth="1"/>
    <col min="14083" max="14093" width="10.28515625" style="202" customWidth="1"/>
    <col min="14094" max="14335" width="9.140625" style="202"/>
    <col min="14336" max="14336" width="34.7109375" style="202" bestFit="1" customWidth="1"/>
    <col min="14337" max="14337" width="10.5703125" style="202" customWidth="1"/>
    <col min="14338" max="14338" width="10" style="202" customWidth="1"/>
    <col min="14339" max="14349" width="10.28515625" style="202" customWidth="1"/>
    <col min="14350" max="14591" width="9.140625" style="202"/>
    <col min="14592" max="14592" width="34.7109375" style="202" bestFit="1" customWidth="1"/>
    <col min="14593" max="14593" width="10.5703125" style="202" customWidth="1"/>
    <col min="14594" max="14594" width="10" style="202" customWidth="1"/>
    <col min="14595" max="14605" width="10.28515625" style="202" customWidth="1"/>
    <col min="14606" max="14847" width="9.140625" style="202"/>
    <col min="14848" max="14848" width="34.7109375" style="202" bestFit="1" customWidth="1"/>
    <col min="14849" max="14849" width="10.5703125" style="202" customWidth="1"/>
    <col min="14850" max="14850" width="10" style="202" customWidth="1"/>
    <col min="14851" max="14861" width="10.28515625" style="202" customWidth="1"/>
    <col min="14862" max="15103" width="9.140625" style="202"/>
    <col min="15104" max="15104" width="34.7109375" style="202" bestFit="1" customWidth="1"/>
    <col min="15105" max="15105" width="10.5703125" style="202" customWidth="1"/>
    <col min="15106" max="15106" width="10" style="202" customWidth="1"/>
    <col min="15107" max="15117" width="10.28515625" style="202" customWidth="1"/>
    <col min="15118" max="15359" width="9.140625" style="202"/>
    <col min="15360" max="15360" width="34.7109375" style="202" bestFit="1" customWidth="1"/>
    <col min="15361" max="15361" width="10.5703125" style="202" customWidth="1"/>
    <col min="15362" max="15362" width="10" style="202" customWidth="1"/>
    <col min="15363" max="15373" width="10.28515625" style="202" customWidth="1"/>
    <col min="15374" max="15615" width="9.140625" style="202"/>
    <col min="15616" max="15616" width="34.7109375" style="202" bestFit="1" customWidth="1"/>
    <col min="15617" max="15617" width="10.5703125" style="202" customWidth="1"/>
    <col min="15618" max="15618" width="10" style="202" customWidth="1"/>
    <col min="15619" max="15629" width="10.28515625" style="202" customWidth="1"/>
    <col min="15630" max="15871" width="9.140625" style="202"/>
    <col min="15872" max="15872" width="34.7109375" style="202" bestFit="1" customWidth="1"/>
    <col min="15873" max="15873" width="10.5703125" style="202" customWidth="1"/>
    <col min="15874" max="15874" width="10" style="202" customWidth="1"/>
    <col min="15875" max="15885" width="10.28515625" style="202" customWidth="1"/>
    <col min="15886" max="16127" width="9.140625" style="202"/>
    <col min="16128" max="16128" width="34.7109375" style="202" bestFit="1" customWidth="1"/>
    <col min="16129" max="16129" width="10.5703125" style="202" customWidth="1"/>
    <col min="16130" max="16130" width="10" style="202" customWidth="1"/>
    <col min="16131" max="16141" width="10.28515625" style="202" customWidth="1"/>
    <col min="16142" max="16384" width="9.140625" style="202"/>
  </cols>
  <sheetData>
    <row r="1" spans="1:15" ht="15.75" x14ac:dyDescent="0.25">
      <c r="A1" s="702" t="s">
        <v>745</v>
      </c>
      <c r="B1" s="702"/>
      <c r="C1" s="702"/>
      <c r="D1" s="702"/>
      <c r="E1" s="702"/>
      <c r="F1" s="702"/>
      <c r="G1" s="702"/>
      <c r="H1" s="702"/>
      <c r="I1" s="702"/>
      <c r="J1" s="702"/>
      <c r="K1" s="702"/>
      <c r="L1" s="702"/>
      <c r="M1" s="702"/>
      <c r="N1" s="702"/>
    </row>
    <row r="2" spans="1:15" x14ac:dyDescent="0.25">
      <c r="A2" s="700" t="s">
        <v>223</v>
      </c>
      <c r="B2" s="700"/>
      <c r="C2" s="700"/>
      <c r="D2" s="700"/>
      <c r="E2" s="700"/>
      <c r="F2" s="700"/>
      <c r="G2" s="700"/>
      <c r="H2" s="700"/>
      <c r="I2" s="700"/>
      <c r="J2" s="700"/>
      <c r="K2" s="700"/>
      <c r="L2" s="700"/>
      <c r="M2" s="700"/>
      <c r="N2" s="700"/>
    </row>
    <row r="3" spans="1:15" x14ac:dyDescent="0.25">
      <c r="A3" s="701" t="s">
        <v>185</v>
      </c>
      <c r="B3" s="701"/>
      <c r="C3" s="701"/>
      <c r="D3" s="701"/>
      <c r="E3" s="701"/>
      <c r="F3" s="701"/>
      <c r="G3" s="701"/>
      <c r="H3" s="701"/>
      <c r="I3" s="701"/>
      <c r="J3" s="701"/>
      <c r="K3" s="701"/>
      <c r="L3" s="701"/>
      <c r="M3" s="701"/>
      <c r="N3" s="701"/>
    </row>
    <row r="4" spans="1:15" x14ac:dyDescent="0.25">
      <c r="A4" s="203" t="s">
        <v>5</v>
      </c>
      <c r="B4" s="204">
        <v>45383</v>
      </c>
      <c r="C4" s="204">
        <v>45413</v>
      </c>
      <c r="D4" s="204">
        <v>45444</v>
      </c>
      <c r="E4" s="204">
        <v>45474</v>
      </c>
      <c r="F4" s="204">
        <v>45505</v>
      </c>
      <c r="G4" s="204">
        <v>45536</v>
      </c>
      <c r="H4" s="204">
        <v>45566</v>
      </c>
      <c r="I4" s="204">
        <v>45597</v>
      </c>
      <c r="J4" s="204">
        <v>45627</v>
      </c>
      <c r="K4" s="204">
        <v>45658</v>
      </c>
      <c r="L4" s="204">
        <v>45689</v>
      </c>
      <c r="M4" s="204">
        <v>45717</v>
      </c>
      <c r="N4" s="206" t="s">
        <v>104</v>
      </c>
    </row>
    <row r="5" spans="1:15" x14ac:dyDescent="0.25">
      <c r="A5" s="207"/>
      <c r="B5" s="204"/>
      <c r="C5" s="208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10"/>
    </row>
    <row r="6" spans="1:15" x14ac:dyDescent="0.25">
      <c r="A6" s="211" t="s">
        <v>186</v>
      </c>
      <c r="B6" s="212">
        <v>-645.22</v>
      </c>
      <c r="C6" s="213">
        <f>B44</f>
        <v>-643.46999999999957</v>
      </c>
      <c r="D6" s="212">
        <f>C44</f>
        <v>-812.02999999999906</v>
      </c>
      <c r="E6" s="212">
        <f>D44</f>
        <v>-844.88999999999874</v>
      </c>
      <c r="F6" s="212">
        <f>E44</f>
        <v>-544.32999999999902</v>
      </c>
      <c r="G6" s="212">
        <f>F44</f>
        <v>-916.26999999999884</v>
      </c>
      <c r="H6" s="212"/>
      <c r="I6" s="212"/>
      <c r="J6" s="212"/>
      <c r="K6" s="212"/>
      <c r="L6" s="212"/>
      <c r="M6" s="213"/>
      <c r="N6" s="213">
        <f>B6</f>
        <v>-645.22</v>
      </c>
    </row>
    <row r="7" spans="1:15" x14ac:dyDescent="0.25">
      <c r="A7" s="207"/>
      <c r="B7" s="220"/>
      <c r="C7" s="221"/>
      <c r="D7" s="222"/>
      <c r="E7" s="222"/>
      <c r="F7" s="222"/>
      <c r="G7" s="222"/>
      <c r="H7" s="222"/>
      <c r="I7" s="222"/>
      <c r="J7" s="222"/>
      <c r="K7" s="222"/>
      <c r="L7" s="222"/>
      <c r="M7" s="222"/>
      <c r="N7" s="210"/>
    </row>
    <row r="8" spans="1:15" x14ac:dyDescent="0.25">
      <c r="A8" s="214" t="s">
        <v>187</v>
      </c>
      <c r="B8" s="215"/>
      <c r="C8" s="216"/>
      <c r="D8" s="217"/>
      <c r="E8" s="217"/>
      <c r="F8" s="217"/>
      <c r="G8" s="215"/>
      <c r="H8" s="215"/>
      <c r="I8" s="215"/>
      <c r="J8" s="215"/>
      <c r="K8" s="215"/>
      <c r="L8" s="215"/>
      <c r="M8" s="215"/>
      <c r="N8" s="218"/>
    </row>
    <row r="9" spans="1:15" x14ac:dyDescent="0.25">
      <c r="A9" s="219" t="s">
        <v>188</v>
      </c>
      <c r="B9" s="220"/>
      <c r="C9" s="221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10"/>
    </row>
    <row r="10" spans="1:15" x14ac:dyDescent="0.25">
      <c r="A10" s="223" t="s">
        <v>195</v>
      </c>
      <c r="B10" s="224">
        <f>'[6]Revenue Realisation'!B8</f>
        <v>665.92</v>
      </c>
      <c r="C10" s="225">
        <f>'[6]Revenue Realisation'!C8+'[6]Revenue Realisation'!C10</f>
        <v>76.73</v>
      </c>
      <c r="D10" s="226">
        <f>'[6]Revenue Realisation'!D8+'[6]Revenue Realisation'!D10</f>
        <v>380.75</v>
      </c>
      <c r="E10" s="226">
        <f>'[6]Revenue Realisation'!E8</f>
        <v>750.17</v>
      </c>
      <c r="F10" s="227">
        <f>'[6]Revenue Realisation'!F8+'[6]Revenue Realisation'!F10</f>
        <v>105.38</v>
      </c>
      <c r="G10" s="220">
        <f>'[6]Revenue Realisation'!G8</f>
        <v>344.06</v>
      </c>
      <c r="H10" s="228"/>
      <c r="I10" s="228"/>
      <c r="J10" s="227"/>
      <c r="K10" s="227"/>
      <c r="L10" s="227"/>
      <c r="M10" s="228"/>
      <c r="N10" s="229">
        <f>SUM(B10:M10)</f>
        <v>2323.0100000000002</v>
      </c>
    </row>
    <row r="11" spans="1:15" x14ac:dyDescent="0.25">
      <c r="A11" s="223" t="s">
        <v>190</v>
      </c>
      <c r="B11" s="224">
        <f>'[6]Revenue Realisation'!B15</f>
        <v>166.11</v>
      </c>
      <c r="C11" s="225">
        <f>'[6]Revenue Realisation'!C15</f>
        <v>190.88</v>
      </c>
      <c r="D11" s="226">
        <f>'[6]Revenue Realisation'!D15</f>
        <v>244.77</v>
      </c>
      <c r="E11" s="226">
        <f>'[6]Revenue Realisation'!E15</f>
        <v>254.26</v>
      </c>
      <c r="F11" s="227">
        <f>'[6]Revenue Realisation'!F15</f>
        <v>242.18</v>
      </c>
      <c r="G11" s="220">
        <f>'[6]Revenue Realisation'!G15</f>
        <v>232.63</v>
      </c>
      <c r="H11" s="220"/>
      <c r="I11" s="220"/>
      <c r="J11" s="227"/>
      <c r="K11" s="227"/>
      <c r="L11" s="227"/>
      <c r="M11" s="228"/>
      <c r="N11" s="229">
        <f>SUM(B11:M11)</f>
        <v>1330.83</v>
      </c>
    </row>
    <row r="12" spans="1:15" x14ac:dyDescent="0.25">
      <c r="A12" s="223" t="s">
        <v>191</v>
      </c>
      <c r="B12" s="224">
        <f>'[6]Revenue Realisation'!B21</f>
        <v>69.180000000000007</v>
      </c>
      <c r="C12" s="225">
        <f>'[6]Revenue Realisation'!C21</f>
        <v>81.36</v>
      </c>
      <c r="D12" s="226">
        <f>'[6]Revenue Realisation'!D21</f>
        <v>85.09</v>
      </c>
      <c r="E12" s="226">
        <f>'[6]Revenue Realisation'!E21</f>
        <v>87.21</v>
      </c>
      <c r="F12" s="226">
        <f>'[6]Revenue Realisation'!F21</f>
        <v>82.1</v>
      </c>
      <c r="G12" s="220">
        <f>'[6]Revenue Realisation'!G21</f>
        <v>77.58</v>
      </c>
      <c r="H12" s="220"/>
      <c r="I12" s="220"/>
      <c r="J12" s="227"/>
      <c r="K12" s="227"/>
      <c r="L12" s="227"/>
      <c r="M12" s="228"/>
      <c r="N12" s="229">
        <f t="shared" ref="N12:N13" si="0">SUM(B12:M12)</f>
        <v>482.52000000000004</v>
      </c>
    </row>
    <row r="13" spans="1:15" x14ac:dyDescent="0.25">
      <c r="A13" s="230" t="s">
        <v>192</v>
      </c>
      <c r="B13" s="224">
        <f>'[6]Revenue Realisation'!B27</f>
        <v>227.51</v>
      </c>
      <c r="C13" s="225">
        <f>'[6]Revenue Realisation'!C27</f>
        <v>294.10000000000002</v>
      </c>
      <c r="D13" s="226">
        <f>'[6]Revenue Realisation'!D27</f>
        <v>360.79</v>
      </c>
      <c r="E13" s="226">
        <f>'[6]Revenue Realisation'!E27</f>
        <v>394.08</v>
      </c>
      <c r="F13" s="227">
        <f>'[6]Revenue Realisation'!F27</f>
        <v>373.78</v>
      </c>
      <c r="G13" s="220">
        <f>'[6]Revenue Realisation'!G27</f>
        <v>339.16</v>
      </c>
      <c r="H13" s="228"/>
      <c r="I13" s="228"/>
      <c r="J13" s="227"/>
      <c r="K13" s="227"/>
      <c r="L13" s="227"/>
      <c r="M13" s="228"/>
      <c r="N13" s="229">
        <f t="shared" si="0"/>
        <v>1989.42</v>
      </c>
    </row>
    <row r="14" spans="1:15" x14ac:dyDescent="0.25">
      <c r="A14" s="231" t="s">
        <v>193</v>
      </c>
      <c r="B14" s="232">
        <f>SUM(B10:B13)</f>
        <v>1128.72</v>
      </c>
      <c r="C14" s="233">
        <f t="shared" ref="C14:L14" si="1">SUM(C10:C13)</f>
        <v>643.07000000000005</v>
      </c>
      <c r="D14" s="234">
        <f t="shared" si="1"/>
        <v>1071.4000000000001</v>
      </c>
      <c r="E14" s="235">
        <f t="shared" si="1"/>
        <v>1485.7199999999998</v>
      </c>
      <c r="F14" s="235">
        <f t="shared" si="1"/>
        <v>803.43999999999994</v>
      </c>
      <c r="G14" s="235">
        <f t="shared" si="1"/>
        <v>993.43000000000006</v>
      </c>
      <c r="H14" s="235">
        <f t="shared" si="1"/>
        <v>0</v>
      </c>
      <c r="I14" s="235">
        <f t="shared" si="1"/>
        <v>0</v>
      </c>
      <c r="J14" s="235">
        <f t="shared" si="1"/>
        <v>0</v>
      </c>
      <c r="K14" s="235">
        <f t="shared" si="1"/>
        <v>0</v>
      </c>
      <c r="L14" s="235">
        <f t="shared" si="1"/>
        <v>0</v>
      </c>
      <c r="M14" s="235">
        <f>SUM(M10:M13)</f>
        <v>0</v>
      </c>
      <c r="N14" s="236">
        <f>SUM(N10:N13)</f>
        <v>6125.7800000000007</v>
      </c>
    </row>
    <row r="15" spans="1:15" ht="15.75" customHeight="1" x14ac:dyDescent="0.25">
      <c r="A15" s="219" t="s">
        <v>194</v>
      </c>
      <c r="B15" s="236"/>
      <c r="C15" s="237"/>
      <c r="D15" s="238"/>
      <c r="E15" s="235"/>
      <c r="F15" s="235"/>
      <c r="G15" s="235"/>
      <c r="H15" s="235"/>
      <c r="I15" s="235"/>
      <c r="J15" s="235"/>
      <c r="K15" s="235"/>
      <c r="L15" s="235"/>
      <c r="M15" s="235"/>
      <c r="N15" s="235"/>
    </row>
    <row r="16" spans="1:15" x14ac:dyDescent="0.25">
      <c r="A16" s="223" t="s">
        <v>195</v>
      </c>
      <c r="B16" s="239">
        <f>'[6]Revenue Realisation'!B9</f>
        <v>5.76</v>
      </c>
      <c r="C16" s="240">
        <f>'[6]Revenue Realisation'!C9</f>
        <v>2.91</v>
      </c>
      <c r="D16" s="241">
        <f>'[6]Revenue Realisation'!D9</f>
        <v>0.09</v>
      </c>
      <c r="E16" s="241">
        <f>'[6]Revenue Realisation'!E9</f>
        <v>1.1000000000000001</v>
      </c>
      <c r="F16" s="241">
        <f>'[6]Revenue Realisation'!F9</f>
        <v>1.25</v>
      </c>
      <c r="G16" s="241">
        <f>'[6]Revenue Realisation'!G9</f>
        <v>1.69</v>
      </c>
      <c r="H16" s="241"/>
      <c r="I16" s="241"/>
      <c r="J16" s="241"/>
      <c r="K16" s="235"/>
      <c r="L16" s="241"/>
      <c r="M16" s="241"/>
      <c r="N16" s="241">
        <f>SUM(B16:M16)</f>
        <v>12.799999999999999</v>
      </c>
      <c r="O16" s="242"/>
    </row>
    <row r="17" spans="1:19" x14ac:dyDescent="0.25">
      <c r="A17" s="223" t="s">
        <v>190</v>
      </c>
      <c r="B17" s="239">
        <f>'[6]Revenue Realisation'!B16</f>
        <v>14.68</v>
      </c>
      <c r="C17" s="240">
        <f>'[6]Revenue Realisation'!C16</f>
        <v>4.72</v>
      </c>
      <c r="D17" s="243">
        <f>'[6]Revenue Realisation'!D16</f>
        <v>1.58</v>
      </c>
      <c r="E17" s="241">
        <f>'[6]Revenue Realisation'!E16</f>
        <v>3.82</v>
      </c>
      <c r="F17" s="241">
        <f>'[6]Revenue Realisation'!F16</f>
        <v>1.62</v>
      </c>
      <c r="G17" s="241">
        <f>'[6]Revenue Realisation'!G16</f>
        <v>1.07</v>
      </c>
      <c r="H17" s="241"/>
      <c r="I17" s="241"/>
      <c r="J17" s="241"/>
      <c r="K17" s="241"/>
      <c r="L17" s="241"/>
      <c r="M17" s="241"/>
      <c r="N17" s="241">
        <f t="shared" ref="N17:N18" si="2">SUM(B17:M17)</f>
        <v>27.49</v>
      </c>
      <c r="O17" s="242"/>
    </row>
    <row r="18" spans="1:19" x14ac:dyDescent="0.25">
      <c r="A18" s="223" t="s">
        <v>191</v>
      </c>
      <c r="B18" s="239">
        <f>'[6]Revenue Realisation'!B22</f>
        <v>6.4</v>
      </c>
      <c r="C18" s="240">
        <f>'[6]Revenue Realisation'!C22</f>
        <v>1.19</v>
      </c>
      <c r="D18" s="243">
        <f>'[6]Revenue Realisation'!D22</f>
        <v>0.94</v>
      </c>
      <c r="E18" s="241">
        <f>'[6]Revenue Realisation'!E22</f>
        <v>0.71</v>
      </c>
      <c r="F18" s="241">
        <f>'[6]Revenue Realisation'!F22</f>
        <v>0.7</v>
      </c>
      <c r="G18" s="241">
        <f>'[6]Revenue Realisation'!G22</f>
        <v>0.7</v>
      </c>
      <c r="H18" s="241"/>
      <c r="I18" s="241"/>
      <c r="J18" s="241"/>
      <c r="K18" s="241"/>
      <c r="L18" s="241"/>
      <c r="M18" s="241"/>
      <c r="N18" s="241">
        <f t="shared" si="2"/>
        <v>10.639999999999997</v>
      </c>
    </row>
    <row r="19" spans="1:19" x14ac:dyDescent="0.25">
      <c r="A19" s="230" t="s">
        <v>192</v>
      </c>
      <c r="B19" s="239">
        <f>'[6]Revenue Realisation'!B28</f>
        <v>10.48</v>
      </c>
      <c r="C19" s="240">
        <f>'[6]Revenue Realisation'!C28</f>
        <v>1.55</v>
      </c>
      <c r="D19" s="243">
        <f>'[6]Revenue Realisation'!D28</f>
        <v>0</v>
      </c>
      <c r="E19" s="241">
        <f>'[6]Revenue Realisation'!E28</f>
        <v>0.6</v>
      </c>
      <c r="F19" s="241">
        <f>'[6]Revenue Realisation'!F28</f>
        <v>0</v>
      </c>
      <c r="G19" s="241">
        <f>'[6]Revenue Realisation'!G28</f>
        <v>0.28999999999999998</v>
      </c>
      <c r="H19" s="241"/>
      <c r="I19" s="241"/>
      <c r="J19" s="241"/>
      <c r="K19" s="235"/>
      <c r="L19" s="235"/>
      <c r="M19" s="241"/>
      <c r="N19" s="241">
        <f>SUM(B19:M19)</f>
        <v>12.92</v>
      </c>
    </row>
    <row r="20" spans="1:19" x14ac:dyDescent="0.25">
      <c r="A20" s="231" t="s">
        <v>196</v>
      </c>
      <c r="B20" s="232">
        <f>SUM(B16:B19)</f>
        <v>37.319999999999993</v>
      </c>
      <c r="C20" s="232">
        <f t="shared" ref="C20:I20" si="3">SUM(C16:C19)</f>
        <v>10.370000000000001</v>
      </c>
      <c r="D20" s="232">
        <f t="shared" si="3"/>
        <v>2.6100000000000003</v>
      </c>
      <c r="E20" s="232">
        <f t="shared" si="3"/>
        <v>6.2299999999999995</v>
      </c>
      <c r="F20" s="232">
        <f t="shared" si="3"/>
        <v>3.5700000000000003</v>
      </c>
      <c r="G20" s="232">
        <f t="shared" si="3"/>
        <v>3.75</v>
      </c>
      <c r="H20" s="235">
        <f t="shared" si="3"/>
        <v>0</v>
      </c>
      <c r="I20" s="235">
        <f t="shared" si="3"/>
        <v>0</v>
      </c>
      <c r="J20" s="235">
        <f>SUM(J16:J19)</f>
        <v>0</v>
      </c>
      <c r="K20" s="235">
        <f>SUM(K16:K19)</f>
        <v>0</v>
      </c>
      <c r="L20" s="235">
        <f>SUM(L16:L19)</f>
        <v>0</v>
      </c>
      <c r="M20" s="235">
        <f>SUM(M16:M19)</f>
        <v>0</v>
      </c>
      <c r="N20" s="235">
        <f>SUM(N16:N19)</f>
        <v>63.849999999999994</v>
      </c>
    </row>
    <row r="21" spans="1:19" x14ac:dyDescent="0.25">
      <c r="A21" s="244" t="s">
        <v>197</v>
      </c>
      <c r="B21" s="226">
        <f>'[6]Revenue Realisation'!B43</f>
        <v>116.22</v>
      </c>
      <c r="C21" s="226">
        <f>'[6]Revenue Realisation'!C43</f>
        <v>83.09</v>
      </c>
      <c r="D21" s="226">
        <f>'[6]Revenue Realisation'!D43</f>
        <v>116.81</v>
      </c>
      <c r="E21" s="226">
        <f>'[6]Revenue Realisation'!E43+0.3</f>
        <v>231.37000000000003</v>
      </c>
      <c r="F21" s="226">
        <f>'[6]Revenue Realisation'!F43</f>
        <v>191.3</v>
      </c>
      <c r="G21" s="220">
        <f>'[6]Revenue Realisation'!G43</f>
        <v>269.52000000000004</v>
      </c>
      <c r="H21" s="220"/>
      <c r="I21" s="220"/>
      <c r="J21" s="220"/>
      <c r="K21" s="220"/>
      <c r="L21" s="220"/>
      <c r="M21" s="220"/>
      <c r="N21" s="245">
        <f>SUM(B21:M21)</f>
        <v>1008.31</v>
      </c>
    </row>
    <row r="22" spans="1:19" x14ac:dyDescent="0.25">
      <c r="A22" s="244" t="s">
        <v>198</v>
      </c>
      <c r="B22" s="226">
        <v>0</v>
      </c>
      <c r="C22" s="226">
        <v>0</v>
      </c>
      <c r="D22" s="226">
        <v>0</v>
      </c>
      <c r="E22" s="226">
        <v>0</v>
      </c>
      <c r="F22" s="226">
        <v>0</v>
      </c>
      <c r="G22" s="220">
        <v>0</v>
      </c>
      <c r="H22" s="220"/>
      <c r="I22" s="220"/>
      <c r="J22" s="220"/>
      <c r="K22" s="220"/>
      <c r="L22" s="220"/>
      <c r="M22" s="220">
        <v>0</v>
      </c>
      <c r="N22" s="245">
        <f>SUM(B22:M22)</f>
        <v>0</v>
      </c>
    </row>
    <row r="23" spans="1:19" x14ac:dyDescent="0.25">
      <c r="A23" s="246" t="s">
        <v>199</v>
      </c>
      <c r="B23" s="247">
        <f>B14+B20+B21+B22</f>
        <v>1282.26</v>
      </c>
      <c r="C23" s="247">
        <f t="shared" ref="C23:M23" si="4">C14+C20+C21+C22</f>
        <v>736.53000000000009</v>
      </c>
      <c r="D23" s="247">
        <f>D14+D20+D21+D22</f>
        <v>1190.82</v>
      </c>
      <c r="E23" s="247">
        <f>E14+E20+E21+E22</f>
        <v>1723.32</v>
      </c>
      <c r="F23" s="247">
        <f>F14+F20+F21+F22</f>
        <v>998.31</v>
      </c>
      <c r="G23" s="247">
        <f>G14+G20+G21+G22</f>
        <v>1266.7</v>
      </c>
      <c r="H23" s="226">
        <f t="shared" si="4"/>
        <v>0</v>
      </c>
      <c r="I23" s="226">
        <f t="shared" si="4"/>
        <v>0</v>
      </c>
      <c r="J23" s="226">
        <f t="shared" si="4"/>
        <v>0</v>
      </c>
      <c r="K23" s="226">
        <f t="shared" si="4"/>
        <v>0</v>
      </c>
      <c r="L23" s="226">
        <f t="shared" si="4"/>
        <v>0</v>
      </c>
      <c r="M23" s="226">
        <f t="shared" si="4"/>
        <v>0</v>
      </c>
      <c r="N23" s="248">
        <f>N14+N20+N21+N22</f>
        <v>7197.9400000000005</v>
      </c>
    </row>
    <row r="24" spans="1:19" x14ac:dyDescent="0.25">
      <c r="A24" s="249"/>
      <c r="B24" s="226"/>
      <c r="C24" s="250"/>
      <c r="D24" s="226"/>
      <c r="E24" s="226"/>
      <c r="F24" s="226"/>
      <c r="G24" s="220"/>
      <c r="H24" s="220"/>
      <c r="I24" s="220"/>
      <c r="J24" s="220"/>
      <c r="K24" s="220"/>
      <c r="L24" s="220"/>
      <c r="M24" s="220"/>
      <c r="N24" s="245"/>
    </row>
    <row r="25" spans="1:19" x14ac:dyDescent="0.25">
      <c r="A25" s="251" t="s">
        <v>200</v>
      </c>
      <c r="B25" s="247"/>
      <c r="C25" s="252"/>
      <c r="D25" s="247"/>
      <c r="E25" s="253"/>
      <c r="F25" s="253"/>
      <c r="G25" s="253"/>
      <c r="H25" s="253"/>
      <c r="I25" s="253"/>
      <c r="J25" s="253"/>
      <c r="K25" s="253"/>
      <c r="L25" s="253"/>
      <c r="M25" s="253"/>
      <c r="N25" s="254"/>
    </row>
    <row r="26" spans="1:19" x14ac:dyDescent="0.25">
      <c r="A26" s="255" t="s">
        <v>201</v>
      </c>
      <c r="B26" s="270">
        <v>0</v>
      </c>
      <c r="C26" s="226">
        <v>0</v>
      </c>
      <c r="D26" s="220">
        <v>0</v>
      </c>
      <c r="E26" s="220">
        <v>0</v>
      </c>
      <c r="F26" s="220">
        <v>0</v>
      </c>
      <c r="G26" s="220">
        <v>0</v>
      </c>
      <c r="H26" s="220"/>
      <c r="I26" s="220"/>
      <c r="J26" s="220"/>
      <c r="K26" s="220"/>
      <c r="L26" s="220"/>
      <c r="M26" s="220"/>
      <c r="N26" s="245">
        <f>SUM(B26:M26)</f>
        <v>0</v>
      </c>
      <c r="P26" s="242"/>
    </row>
    <row r="27" spans="1:19" x14ac:dyDescent="0.25">
      <c r="A27" s="255" t="s">
        <v>202</v>
      </c>
      <c r="B27" s="270">
        <v>0</v>
      </c>
      <c r="C27" s="250">
        <v>280</v>
      </c>
      <c r="D27" s="220">
        <v>0</v>
      </c>
      <c r="E27" s="220">
        <v>0</v>
      </c>
      <c r="F27" s="220">
        <v>0</v>
      </c>
      <c r="G27" s="220">
        <v>0</v>
      </c>
      <c r="H27" s="220"/>
      <c r="I27" s="220"/>
      <c r="J27" s="220"/>
      <c r="K27" s="220"/>
      <c r="L27" s="220">
        <v>0</v>
      </c>
      <c r="M27" s="220">
        <v>0</v>
      </c>
      <c r="N27" s="245">
        <f t="shared" ref="N27:N28" si="5">SUM(B27:M27)</f>
        <v>280</v>
      </c>
      <c r="P27" s="242"/>
      <c r="Q27" s="256"/>
      <c r="R27" s="256"/>
      <c r="S27" s="256"/>
    </row>
    <row r="28" spans="1:19" ht="15" customHeight="1" x14ac:dyDescent="0.25">
      <c r="A28" s="255" t="s">
        <v>224</v>
      </c>
      <c r="B28" s="270">
        <v>0</v>
      </c>
      <c r="C28" s="250">
        <v>160</v>
      </c>
      <c r="D28" s="220">
        <v>0</v>
      </c>
      <c r="E28" s="220">
        <v>30</v>
      </c>
      <c r="F28" s="220">
        <v>0</v>
      </c>
      <c r="G28" s="220">
        <v>0</v>
      </c>
      <c r="H28" s="220"/>
      <c r="I28" s="220"/>
      <c r="J28" s="220"/>
      <c r="K28" s="220"/>
      <c r="L28" s="220"/>
      <c r="M28" s="220"/>
      <c r="N28" s="245">
        <f t="shared" si="5"/>
        <v>190</v>
      </c>
      <c r="P28" s="242"/>
      <c r="Q28" s="256"/>
      <c r="R28" s="256"/>
      <c r="S28" s="256"/>
    </row>
    <row r="29" spans="1:19" x14ac:dyDescent="0.25">
      <c r="A29" s="231" t="s">
        <v>205</v>
      </c>
      <c r="B29" s="234">
        <f t="shared" ref="B29:N29" si="6">SUM(B26:B28)</f>
        <v>0</v>
      </c>
      <c r="C29" s="232">
        <f t="shared" si="6"/>
        <v>440</v>
      </c>
      <c r="D29" s="232">
        <f t="shared" si="6"/>
        <v>0</v>
      </c>
      <c r="E29" s="232">
        <f t="shared" si="6"/>
        <v>30</v>
      </c>
      <c r="F29" s="232">
        <f t="shared" si="6"/>
        <v>0</v>
      </c>
      <c r="G29" s="232">
        <f t="shared" si="6"/>
        <v>0</v>
      </c>
      <c r="H29" s="232">
        <f t="shared" si="6"/>
        <v>0</v>
      </c>
      <c r="I29" s="232">
        <f t="shared" si="6"/>
        <v>0</v>
      </c>
      <c r="J29" s="232">
        <f t="shared" si="6"/>
        <v>0</v>
      </c>
      <c r="K29" s="232">
        <f t="shared" si="6"/>
        <v>0</v>
      </c>
      <c r="L29" s="232">
        <f t="shared" si="6"/>
        <v>0</v>
      </c>
      <c r="M29" s="232">
        <f t="shared" si="6"/>
        <v>0</v>
      </c>
      <c r="N29" s="235">
        <f t="shared" si="6"/>
        <v>470</v>
      </c>
    </row>
    <row r="30" spans="1:19" x14ac:dyDescent="0.25">
      <c r="A30" s="258" t="s">
        <v>206</v>
      </c>
      <c r="B30" s="259">
        <f t="shared" ref="B30:N30" si="7">B23+B29</f>
        <v>1282.26</v>
      </c>
      <c r="C30" s="259">
        <f t="shared" si="7"/>
        <v>1176.5300000000002</v>
      </c>
      <c r="D30" s="259">
        <f t="shared" si="7"/>
        <v>1190.82</v>
      </c>
      <c r="E30" s="259">
        <f>E23+E29</f>
        <v>1753.32</v>
      </c>
      <c r="F30" s="259">
        <f>F23+F29</f>
        <v>998.31</v>
      </c>
      <c r="G30" s="259">
        <f>G23+G29</f>
        <v>1266.7</v>
      </c>
      <c r="H30" s="259">
        <f t="shared" si="7"/>
        <v>0</v>
      </c>
      <c r="I30" s="259">
        <f t="shared" si="7"/>
        <v>0</v>
      </c>
      <c r="J30" s="259">
        <f t="shared" si="7"/>
        <v>0</v>
      </c>
      <c r="K30" s="259">
        <f t="shared" si="7"/>
        <v>0</v>
      </c>
      <c r="L30" s="259">
        <f t="shared" si="7"/>
        <v>0</v>
      </c>
      <c r="M30" s="259">
        <f t="shared" si="7"/>
        <v>0</v>
      </c>
      <c r="N30" s="235">
        <f t="shared" si="7"/>
        <v>7667.9400000000005</v>
      </c>
    </row>
    <row r="31" spans="1:19" x14ac:dyDescent="0.25">
      <c r="A31" s="214" t="s">
        <v>207</v>
      </c>
      <c r="B31" s="260"/>
      <c r="C31" s="260"/>
      <c r="D31" s="260"/>
      <c r="E31" s="260"/>
      <c r="F31" s="260"/>
      <c r="G31" s="260"/>
      <c r="H31" s="260"/>
      <c r="I31" s="260"/>
      <c r="J31" s="260"/>
      <c r="K31" s="260"/>
      <c r="L31" s="260"/>
      <c r="M31" s="260"/>
      <c r="N31" s="260"/>
      <c r="P31" s="242"/>
    </row>
    <row r="32" spans="1:19" x14ac:dyDescent="0.25">
      <c r="A32" s="257" t="s">
        <v>208</v>
      </c>
      <c r="B32" s="226">
        <f>'[7] Cost of Power  (2)'!F41+2.79</f>
        <v>1117.4199999999998</v>
      </c>
      <c r="C32" s="250">
        <v>1160.94</v>
      </c>
      <c r="D32" s="226">
        <v>1033.3</v>
      </c>
      <c r="E32" s="220">
        <v>1143.92</v>
      </c>
      <c r="F32" s="220">
        <v>1233.08</v>
      </c>
      <c r="G32" s="220">
        <f>'[6] Cost of Power  (2)'!F45+1.61</f>
        <v>1183.5599999999993</v>
      </c>
      <c r="H32" s="220"/>
      <c r="I32" s="220"/>
      <c r="J32" s="220"/>
      <c r="K32" s="220"/>
      <c r="L32" s="220"/>
      <c r="M32" s="220"/>
      <c r="N32" s="245">
        <f>SUM(B32:M32)</f>
        <v>6872.2199999999993</v>
      </c>
      <c r="P32" s="242"/>
    </row>
    <row r="33" spans="1:16" x14ac:dyDescent="0.25">
      <c r="A33" s="255" t="s">
        <v>211</v>
      </c>
      <c r="B33" s="226">
        <v>2.11</v>
      </c>
      <c r="C33" s="250">
        <v>1.08</v>
      </c>
      <c r="D33" s="226">
        <v>1.07</v>
      </c>
      <c r="E33" s="261">
        <v>1.1100000000000001</v>
      </c>
      <c r="F33" s="261">
        <v>1.1200000000000001</v>
      </c>
      <c r="G33" s="220">
        <v>1.0900000000000001</v>
      </c>
      <c r="H33" s="220"/>
      <c r="I33" s="220"/>
      <c r="J33" s="220"/>
      <c r="K33" s="220"/>
      <c r="L33" s="220"/>
      <c r="M33" s="220"/>
      <c r="N33" s="245">
        <f>SUM(B33:M33)</f>
        <v>7.58</v>
      </c>
    </row>
    <row r="34" spans="1:16" ht="15" customHeight="1" x14ac:dyDescent="0.25">
      <c r="A34" s="255" t="s">
        <v>212</v>
      </c>
      <c r="B34" s="226">
        <f>4.09+0.26</f>
        <v>4.3499999999999996</v>
      </c>
      <c r="C34" s="250">
        <v>1.36</v>
      </c>
      <c r="D34" s="226">
        <v>1.57</v>
      </c>
      <c r="E34" s="261">
        <v>1.24</v>
      </c>
      <c r="F34" s="261">
        <v>1.03</v>
      </c>
      <c r="G34" s="220">
        <v>0.46</v>
      </c>
      <c r="H34" s="220"/>
      <c r="I34" s="220"/>
      <c r="J34" s="220"/>
      <c r="K34" s="220"/>
      <c r="L34" s="220"/>
      <c r="M34" s="220"/>
      <c r="N34" s="245">
        <f>SUM(B34:M34)</f>
        <v>10.01</v>
      </c>
      <c r="P34" s="242"/>
    </row>
    <row r="35" spans="1:16" ht="15" customHeight="1" x14ac:dyDescent="0.25">
      <c r="A35" s="257" t="s">
        <v>213</v>
      </c>
      <c r="B35" s="226">
        <f>[7]Loan!P42+3.62</f>
        <v>47.249999999999993</v>
      </c>
      <c r="C35" s="250">
        <v>43.11</v>
      </c>
      <c r="D35" s="250">
        <f>[8]Loan!P40+5.67</f>
        <v>49.029999999999994</v>
      </c>
      <c r="E35" s="261">
        <v>45.45</v>
      </c>
      <c r="F35" s="262">
        <v>43.29</v>
      </c>
      <c r="G35" s="262">
        <f>[6]Loan!P40+5.47</f>
        <v>46.989999999999995</v>
      </c>
      <c r="H35" s="262"/>
      <c r="I35" s="262"/>
      <c r="J35" s="262"/>
      <c r="K35" s="262"/>
      <c r="L35" s="262"/>
      <c r="M35" s="262"/>
      <c r="N35" s="245">
        <f t="shared" ref="N35:N37" si="8">SUM(B35:M35)</f>
        <v>275.11999999999995</v>
      </c>
      <c r="P35" s="242"/>
    </row>
    <row r="36" spans="1:16" ht="15" customHeight="1" x14ac:dyDescent="0.25">
      <c r="A36" s="257" t="s">
        <v>214</v>
      </c>
      <c r="B36" s="226">
        <v>0.78</v>
      </c>
      <c r="C36" s="250">
        <v>0</v>
      </c>
      <c r="D36" s="250">
        <v>0.11</v>
      </c>
      <c r="E36" s="261">
        <v>11.41</v>
      </c>
      <c r="F36" s="262">
        <v>0</v>
      </c>
      <c r="G36" s="262">
        <v>0</v>
      </c>
      <c r="H36" s="262"/>
      <c r="I36" s="262"/>
      <c r="J36" s="262"/>
      <c r="K36" s="262"/>
      <c r="L36" s="262"/>
      <c r="M36" s="262"/>
      <c r="N36" s="245">
        <f t="shared" si="8"/>
        <v>12.3</v>
      </c>
      <c r="P36" s="242"/>
    </row>
    <row r="37" spans="1:16" ht="15" hidden="1" customHeight="1" x14ac:dyDescent="0.25">
      <c r="A37" s="257" t="s">
        <v>215</v>
      </c>
      <c r="B37" s="226">
        <v>0</v>
      </c>
      <c r="C37" s="250">
        <v>0</v>
      </c>
      <c r="D37" s="250"/>
      <c r="E37" s="261"/>
      <c r="F37" s="262"/>
      <c r="G37" s="262"/>
      <c r="H37" s="262"/>
      <c r="I37" s="262"/>
      <c r="J37" s="262"/>
      <c r="K37" s="262"/>
      <c r="L37" s="262"/>
      <c r="M37" s="262"/>
      <c r="N37" s="245">
        <f t="shared" si="8"/>
        <v>0</v>
      </c>
      <c r="P37" s="242"/>
    </row>
    <row r="38" spans="1:16" ht="15" customHeight="1" x14ac:dyDescent="0.25">
      <c r="A38" s="263" t="s">
        <v>216</v>
      </c>
      <c r="B38" s="247">
        <f t="shared" ref="B38:M38" si="9">SUM(B32:B37)</f>
        <v>1171.9099999999996</v>
      </c>
      <c r="C38" s="247">
        <f>SUM(C32:C37)</f>
        <v>1206.4899999999998</v>
      </c>
      <c r="D38" s="247">
        <f t="shared" si="9"/>
        <v>1085.0799999999997</v>
      </c>
      <c r="E38" s="247">
        <f t="shared" si="9"/>
        <v>1203.1300000000001</v>
      </c>
      <c r="F38" s="247">
        <f t="shared" si="9"/>
        <v>1278.5199999999998</v>
      </c>
      <c r="G38" s="247">
        <f t="shared" si="9"/>
        <v>1232.0999999999992</v>
      </c>
      <c r="H38" s="247">
        <f t="shared" si="9"/>
        <v>0</v>
      </c>
      <c r="I38" s="247">
        <f t="shared" si="9"/>
        <v>0</v>
      </c>
      <c r="J38" s="247">
        <f t="shared" si="9"/>
        <v>0</v>
      </c>
      <c r="K38" s="247">
        <f t="shared" si="9"/>
        <v>0</v>
      </c>
      <c r="L38" s="247">
        <f t="shared" si="9"/>
        <v>0</v>
      </c>
      <c r="M38" s="247">
        <f t="shared" si="9"/>
        <v>0</v>
      </c>
      <c r="N38" s="264">
        <f>SUM(B38:M38)</f>
        <v>7177.2299999999987</v>
      </c>
      <c r="P38" s="242"/>
    </row>
    <row r="39" spans="1:16" ht="15" customHeight="1" x14ac:dyDescent="0.25">
      <c r="A39" s="263"/>
      <c r="B39" s="247"/>
      <c r="C39" s="250"/>
      <c r="D39" s="226"/>
      <c r="E39" s="226"/>
      <c r="F39" s="226"/>
      <c r="G39" s="226"/>
      <c r="H39" s="226"/>
      <c r="I39" s="226"/>
      <c r="J39" s="226"/>
      <c r="K39" s="226"/>
      <c r="L39" s="226"/>
      <c r="M39" s="226"/>
      <c r="N39" s="264"/>
      <c r="P39" s="242"/>
    </row>
    <row r="40" spans="1:16" ht="15" customHeight="1" x14ac:dyDescent="0.25">
      <c r="A40" s="263" t="s">
        <v>217</v>
      </c>
      <c r="B40" s="247">
        <f t="shared" ref="B40:G40" si="10">B23-B38</f>
        <v>110.35000000000036</v>
      </c>
      <c r="C40" s="247">
        <f t="shared" si="10"/>
        <v>-469.9599999999997</v>
      </c>
      <c r="D40" s="247">
        <f t="shared" si="10"/>
        <v>105.74000000000024</v>
      </c>
      <c r="E40" s="247">
        <f t="shared" si="10"/>
        <v>520.18999999999983</v>
      </c>
      <c r="F40" s="247">
        <f t="shared" si="10"/>
        <v>-280.20999999999981</v>
      </c>
      <c r="G40" s="247">
        <f t="shared" si="10"/>
        <v>34.600000000000819</v>
      </c>
      <c r="H40" s="226"/>
      <c r="I40" s="226"/>
      <c r="J40" s="226"/>
      <c r="K40" s="226"/>
      <c r="L40" s="226"/>
      <c r="M40" s="226"/>
      <c r="N40" s="247">
        <f>SUM(B40:M40)</f>
        <v>20.710000000001742</v>
      </c>
      <c r="P40" s="242"/>
    </row>
    <row r="41" spans="1:16" ht="15" customHeight="1" x14ac:dyDescent="0.25">
      <c r="A41" s="263"/>
      <c r="B41" s="226"/>
      <c r="C41" s="250"/>
      <c r="D41" s="226"/>
      <c r="E41" s="226"/>
      <c r="F41" s="226"/>
      <c r="G41" s="226"/>
      <c r="H41" s="226"/>
      <c r="I41" s="226"/>
      <c r="J41" s="226"/>
      <c r="K41" s="226"/>
      <c r="L41" s="226"/>
      <c r="M41" s="226"/>
      <c r="N41" s="265"/>
      <c r="P41" s="242"/>
    </row>
    <row r="42" spans="1:16" x14ac:dyDescent="0.25">
      <c r="A42" s="271" t="s">
        <v>225</v>
      </c>
      <c r="B42" s="247">
        <v>108.6</v>
      </c>
      <c r="C42" s="247">
        <v>138.6</v>
      </c>
      <c r="D42" s="247">
        <v>138.6</v>
      </c>
      <c r="E42" s="247">
        <v>249.63</v>
      </c>
      <c r="F42" s="247">
        <v>91.73</v>
      </c>
      <c r="G42" s="247">
        <v>91.73</v>
      </c>
      <c r="H42" s="226">
        <v>0</v>
      </c>
      <c r="I42" s="226">
        <v>0</v>
      </c>
      <c r="J42" s="226">
        <v>0</v>
      </c>
      <c r="K42" s="226">
        <v>0</v>
      </c>
      <c r="L42" s="226">
        <v>0</v>
      </c>
      <c r="M42" s="226">
        <v>0</v>
      </c>
      <c r="N42" s="264">
        <f>SUM(B42:M42)</f>
        <v>818.89</v>
      </c>
      <c r="O42" s="242"/>
    </row>
    <row r="43" spans="1:16" x14ac:dyDescent="0.25">
      <c r="A43" s="258" t="s">
        <v>221</v>
      </c>
      <c r="B43" s="247">
        <f>B38+B42</f>
        <v>1280.5099999999995</v>
      </c>
      <c r="C43" s="247">
        <f t="shared" ref="C43:M43" si="11">C38+C42</f>
        <v>1345.0899999999997</v>
      </c>
      <c r="D43" s="247">
        <f t="shared" si="11"/>
        <v>1223.6799999999996</v>
      </c>
      <c r="E43" s="247">
        <f t="shared" si="11"/>
        <v>1452.7600000000002</v>
      </c>
      <c r="F43" s="247">
        <f t="shared" si="11"/>
        <v>1370.2499999999998</v>
      </c>
      <c r="G43" s="247">
        <f t="shared" si="11"/>
        <v>1323.8299999999992</v>
      </c>
      <c r="H43" s="247">
        <f t="shared" si="11"/>
        <v>0</v>
      </c>
      <c r="I43" s="247">
        <f t="shared" si="11"/>
        <v>0</v>
      </c>
      <c r="J43" s="247">
        <f t="shared" si="11"/>
        <v>0</v>
      </c>
      <c r="K43" s="247">
        <f t="shared" si="11"/>
        <v>0</v>
      </c>
      <c r="L43" s="247">
        <f t="shared" si="11"/>
        <v>0</v>
      </c>
      <c r="M43" s="247">
        <f t="shared" si="11"/>
        <v>0</v>
      </c>
      <c r="N43" s="267">
        <f>N38+N42</f>
        <v>7996.119999999999</v>
      </c>
    </row>
    <row r="44" spans="1:16" x14ac:dyDescent="0.25">
      <c r="A44" s="272" t="s">
        <v>222</v>
      </c>
      <c r="B44" s="268">
        <f t="shared" ref="B44:N44" si="12">B6+B30-B43</f>
        <v>-643.46999999999957</v>
      </c>
      <c r="C44" s="269">
        <f t="shared" si="12"/>
        <v>-812.02999999999906</v>
      </c>
      <c r="D44" s="268">
        <f t="shared" si="12"/>
        <v>-844.88999999999874</v>
      </c>
      <c r="E44" s="268">
        <f t="shared" si="12"/>
        <v>-544.32999999999902</v>
      </c>
      <c r="F44" s="268">
        <f t="shared" si="12"/>
        <v>-916.26999999999884</v>
      </c>
      <c r="G44" s="268">
        <f t="shared" si="12"/>
        <v>-973.39999999999804</v>
      </c>
      <c r="H44" s="268">
        <f t="shared" si="12"/>
        <v>0</v>
      </c>
      <c r="I44" s="268">
        <f t="shared" si="12"/>
        <v>0</v>
      </c>
      <c r="J44" s="268">
        <f t="shared" si="12"/>
        <v>0</v>
      </c>
      <c r="K44" s="268">
        <f t="shared" si="12"/>
        <v>0</v>
      </c>
      <c r="L44" s="268">
        <f t="shared" si="12"/>
        <v>0</v>
      </c>
      <c r="M44" s="268">
        <f t="shared" si="12"/>
        <v>0</v>
      </c>
      <c r="N44" s="268">
        <f t="shared" si="12"/>
        <v>-973.39999999999873</v>
      </c>
      <c r="O44" s="273"/>
    </row>
  </sheetData>
  <mergeCells count="3">
    <mergeCell ref="A2:N2"/>
    <mergeCell ref="A3:N3"/>
    <mergeCell ref="A1:N1"/>
  </mergeCells>
  <printOptions horizontalCentered="1"/>
  <pageMargins left="7.874015748031496E-2" right="7.874015748031496E-2" top="7.874015748031496E-2" bottom="0.39370078740157483" header="7.874015748031496E-2" footer="0.31496062992125984"/>
  <pageSetup paperSize="9" scale="87" orientation="landscape" r:id="rId1"/>
  <headerFooter>
    <oddFooter>&amp;C1</oddFooter>
  </headerFooter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P143"/>
  <sheetViews>
    <sheetView zoomScaleNormal="100" workbookViewId="0">
      <selection activeCell="C10" sqref="C10"/>
    </sheetView>
  </sheetViews>
  <sheetFormatPr defaultRowHeight="15" x14ac:dyDescent="0.2"/>
  <cols>
    <col min="1" max="1" width="7.140625" style="411" bestFit="1" customWidth="1"/>
    <col min="2" max="2" width="36.28515625" style="411" bestFit="1" customWidth="1"/>
    <col min="3" max="3" width="17.140625" style="411" bestFit="1" customWidth="1"/>
    <col min="4" max="4" width="15.5703125" style="411" bestFit="1" customWidth="1"/>
    <col min="5" max="5" width="13" style="411" bestFit="1" customWidth="1"/>
    <col min="6" max="6" width="17.140625" style="411" bestFit="1" customWidth="1"/>
    <col min="7" max="7" width="17.7109375" style="411" customWidth="1"/>
    <col min="8" max="8" width="10.42578125" style="411" bestFit="1" customWidth="1"/>
    <col min="9" max="9" width="13" style="411" bestFit="1" customWidth="1"/>
    <col min="10" max="11" width="17.140625" style="411" bestFit="1" customWidth="1"/>
    <col min="12" max="12" width="10.42578125" style="411" bestFit="1" customWidth="1"/>
    <col min="13" max="13" width="13" style="411" bestFit="1" customWidth="1"/>
    <col min="14" max="14" width="17.140625" style="411" bestFit="1" customWidth="1"/>
    <col min="15" max="15" width="9.140625" style="411"/>
    <col min="16" max="16" width="2.5703125" style="411" bestFit="1" customWidth="1"/>
    <col min="17" max="256" width="9.140625" style="411"/>
    <col min="257" max="257" width="7.140625" style="411" bestFit="1" customWidth="1"/>
    <col min="258" max="258" width="38.85546875" style="411" customWidth="1"/>
    <col min="259" max="259" width="18.7109375" style="411" bestFit="1" customWidth="1"/>
    <col min="260" max="260" width="18" style="411" bestFit="1" customWidth="1"/>
    <col min="261" max="261" width="13.28515625" style="411" bestFit="1" customWidth="1"/>
    <col min="262" max="262" width="18.5703125" style="411" customWidth="1"/>
    <col min="263" max="263" width="22.28515625" style="411" customWidth="1"/>
    <col min="264" max="264" width="18.7109375" style="411" customWidth="1"/>
    <col min="265" max="265" width="13.28515625" style="411" bestFit="1" customWidth="1"/>
    <col min="266" max="266" width="18" style="411" bestFit="1" customWidth="1"/>
    <col min="267" max="267" width="19.5703125" style="411" bestFit="1" customWidth="1"/>
    <col min="268" max="268" width="14.85546875" style="411" customWidth="1"/>
    <col min="269" max="269" width="13.28515625" style="411" bestFit="1" customWidth="1"/>
    <col min="270" max="270" width="18" style="411" bestFit="1" customWidth="1"/>
    <col min="271" max="512" width="9.140625" style="411"/>
    <col min="513" max="513" width="7.140625" style="411" bestFit="1" customWidth="1"/>
    <col min="514" max="514" width="38.85546875" style="411" customWidth="1"/>
    <col min="515" max="515" width="18.7109375" style="411" bestFit="1" customWidth="1"/>
    <col min="516" max="516" width="18" style="411" bestFit="1" customWidth="1"/>
    <col min="517" max="517" width="13.28515625" style="411" bestFit="1" customWidth="1"/>
    <col min="518" max="518" width="18.5703125" style="411" customWidth="1"/>
    <col min="519" max="519" width="22.28515625" style="411" customWidth="1"/>
    <col min="520" max="520" width="18.7109375" style="411" customWidth="1"/>
    <col min="521" max="521" width="13.28515625" style="411" bestFit="1" customWidth="1"/>
    <col min="522" max="522" width="18" style="411" bestFit="1" customWidth="1"/>
    <col min="523" max="523" width="19.5703125" style="411" bestFit="1" customWidth="1"/>
    <col min="524" max="524" width="14.85546875" style="411" customWidth="1"/>
    <col min="525" max="525" width="13.28515625" style="411" bestFit="1" customWidth="1"/>
    <col min="526" max="526" width="18" style="411" bestFit="1" customWidth="1"/>
    <col min="527" max="768" width="9.140625" style="411"/>
    <col min="769" max="769" width="7.140625" style="411" bestFit="1" customWidth="1"/>
    <col min="770" max="770" width="38.85546875" style="411" customWidth="1"/>
    <col min="771" max="771" width="18.7109375" style="411" bestFit="1" customWidth="1"/>
    <col min="772" max="772" width="18" style="411" bestFit="1" customWidth="1"/>
    <col min="773" max="773" width="13.28515625" style="411" bestFit="1" customWidth="1"/>
    <col min="774" max="774" width="18.5703125" style="411" customWidth="1"/>
    <col min="775" max="775" width="22.28515625" style="411" customWidth="1"/>
    <col min="776" max="776" width="18.7109375" style="411" customWidth="1"/>
    <col min="777" max="777" width="13.28515625" style="411" bestFit="1" customWidth="1"/>
    <col min="778" max="778" width="18" style="411" bestFit="1" customWidth="1"/>
    <col min="779" max="779" width="19.5703125" style="411" bestFit="1" customWidth="1"/>
    <col min="780" max="780" width="14.85546875" style="411" customWidth="1"/>
    <col min="781" max="781" width="13.28515625" style="411" bestFit="1" customWidth="1"/>
    <col min="782" max="782" width="18" style="411" bestFit="1" customWidth="1"/>
    <col min="783" max="1024" width="9.140625" style="411"/>
    <col min="1025" max="1025" width="7.140625" style="411" bestFit="1" customWidth="1"/>
    <col min="1026" max="1026" width="38.85546875" style="411" customWidth="1"/>
    <col min="1027" max="1027" width="18.7109375" style="411" bestFit="1" customWidth="1"/>
    <col min="1028" max="1028" width="18" style="411" bestFit="1" customWidth="1"/>
    <col min="1029" max="1029" width="13.28515625" style="411" bestFit="1" customWidth="1"/>
    <col min="1030" max="1030" width="18.5703125" style="411" customWidth="1"/>
    <col min="1031" max="1031" width="22.28515625" style="411" customWidth="1"/>
    <col min="1032" max="1032" width="18.7109375" style="411" customWidth="1"/>
    <col min="1033" max="1033" width="13.28515625" style="411" bestFit="1" customWidth="1"/>
    <col min="1034" max="1034" width="18" style="411" bestFit="1" customWidth="1"/>
    <col min="1035" max="1035" width="19.5703125" style="411" bestFit="1" customWidth="1"/>
    <col min="1036" max="1036" width="14.85546875" style="411" customWidth="1"/>
    <col min="1037" max="1037" width="13.28515625" style="411" bestFit="1" customWidth="1"/>
    <col min="1038" max="1038" width="18" style="411" bestFit="1" customWidth="1"/>
    <col min="1039" max="1280" width="9.140625" style="411"/>
    <col min="1281" max="1281" width="7.140625" style="411" bestFit="1" customWidth="1"/>
    <col min="1282" max="1282" width="38.85546875" style="411" customWidth="1"/>
    <col min="1283" max="1283" width="18.7109375" style="411" bestFit="1" customWidth="1"/>
    <col min="1284" max="1284" width="18" style="411" bestFit="1" customWidth="1"/>
    <col min="1285" max="1285" width="13.28515625" style="411" bestFit="1" customWidth="1"/>
    <col min="1286" max="1286" width="18.5703125" style="411" customWidth="1"/>
    <col min="1287" max="1287" width="22.28515625" style="411" customWidth="1"/>
    <col min="1288" max="1288" width="18.7109375" style="411" customWidth="1"/>
    <col min="1289" max="1289" width="13.28515625" style="411" bestFit="1" customWidth="1"/>
    <col min="1290" max="1290" width="18" style="411" bestFit="1" customWidth="1"/>
    <col min="1291" max="1291" width="19.5703125" style="411" bestFit="1" customWidth="1"/>
    <col min="1292" max="1292" width="14.85546875" style="411" customWidth="1"/>
    <col min="1293" max="1293" width="13.28515625" style="411" bestFit="1" customWidth="1"/>
    <col min="1294" max="1294" width="18" style="411" bestFit="1" customWidth="1"/>
    <col min="1295" max="1536" width="9.140625" style="411"/>
    <col min="1537" max="1537" width="7.140625" style="411" bestFit="1" customWidth="1"/>
    <col min="1538" max="1538" width="38.85546875" style="411" customWidth="1"/>
    <col min="1539" max="1539" width="18.7109375" style="411" bestFit="1" customWidth="1"/>
    <col min="1540" max="1540" width="18" style="411" bestFit="1" customWidth="1"/>
    <col min="1541" max="1541" width="13.28515625" style="411" bestFit="1" customWidth="1"/>
    <col min="1542" max="1542" width="18.5703125" style="411" customWidth="1"/>
    <col min="1543" max="1543" width="22.28515625" style="411" customWidth="1"/>
    <col min="1544" max="1544" width="18.7109375" style="411" customWidth="1"/>
    <col min="1545" max="1545" width="13.28515625" style="411" bestFit="1" customWidth="1"/>
    <col min="1546" max="1546" width="18" style="411" bestFit="1" customWidth="1"/>
    <col min="1547" max="1547" width="19.5703125" style="411" bestFit="1" customWidth="1"/>
    <col min="1548" max="1548" width="14.85546875" style="411" customWidth="1"/>
    <col min="1549" max="1549" width="13.28515625" style="411" bestFit="1" customWidth="1"/>
    <col min="1550" max="1550" width="18" style="411" bestFit="1" customWidth="1"/>
    <col min="1551" max="1792" width="9.140625" style="411"/>
    <col min="1793" max="1793" width="7.140625" style="411" bestFit="1" customWidth="1"/>
    <col min="1794" max="1794" width="38.85546875" style="411" customWidth="1"/>
    <col min="1795" max="1795" width="18.7109375" style="411" bestFit="1" customWidth="1"/>
    <col min="1796" max="1796" width="18" style="411" bestFit="1" customWidth="1"/>
    <col min="1797" max="1797" width="13.28515625" style="411" bestFit="1" customWidth="1"/>
    <col min="1798" max="1798" width="18.5703125" style="411" customWidth="1"/>
    <col min="1799" max="1799" width="22.28515625" style="411" customWidth="1"/>
    <col min="1800" max="1800" width="18.7109375" style="411" customWidth="1"/>
    <col min="1801" max="1801" width="13.28515625" style="411" bestFit="1" customWidth="1"/>
    <col min="1802" max="1802" width="18" style="411" bestFit="1" customWidth="1"/>
    <col min="1803" max="1803" width="19.5703125" style="411" bestFit="1" customWidth="1"/>
    <col min="1804" max="1804" width="14.85546875" style="411" customWidth="1"/>
    <col min="1805" max="1805" width="13.28515625" style="411" bestFit="1" customWidth="1"/>
    <col min="1806" max="1806" width="18" style="411" bestFit="1" customWidth="1"/>
    <col min="1807" max="2048" width="9.140625" style="411"/>
    <col min="2049" max="2049" width="7.140625" style="411" bestFit="1" customWidth="1"/>
    <col min="2050" max="2050" width="38.85546875" style="411" customWidth="1"/>
    <col min="2051" max="2051" width="18.7109375" style="411" bestFit="1" customWidth="1"/>
    <col min="2052" max="2052" width="18" style="411" bestFit="1" customWidth="1"/>
    <col min="2053" max="2053" width="13.28515625" style="411" bestFit="1" customWidth="1"/>
    <col min="2054" max="2054" width="18.5703125" style="411" customWidth="1"/>
    <col min="2055" max="2055" width="22.28515625" style="411" customWidth="1"/>
    <col min="2056" max="2056" width="18.7109375" style="411" customWidth="1"/>
    <col min="2057" max="2057" width="13.28515625" style="411" bestFit="1" customWidth="1"/>
    <col min="2058" max="2058" width="18" style="411" bestFit="1" customWidth="1"/>
    <col min="2059" max="2059" width="19.5703125" style="411" bestFit="1" customWidth="1"/>
    <col min="2060" max="2060" width="14.85546875" style="411" customWidth="1"/>
    <col min="2061" max="2061" width="13.28515625" style="411" bestFit="1" customWidth="1"/>
    <col min="2062" max="2062" width="18" style="411" bestFit="1" customWidth="1"/>
    <col min="2063" max="2304" width="9.140625" style="411"/>
    <col min="2305" max="2305" width="7.140625" style="411" bestFit="1" customWidth="1"/>
    <col min="2306" max="2306" width="38.85546875" style="411" customWidth="1"/>
    <col min="2307" max="2307" width="18.7109375" style="411" bestFit="1" customWidth="1"/>
    <col min="2308" max="2308" width="18" style="411" bestFit="1" customWidth="1"/>
    <col min="2309" max="2309" width="13.28515625" style="411" bestFit="1" customWidth="1"/>
    <col min="2310" max="2310" width="18.5703125" style="411" customWidth="1"/>
    <col min="2311" max="2311" width="22.28515625" style="411" customWidth="1"/>
    <col min="2312" max="2312" width="18.7109375" style="411" customWidth="1"/>
    <col min="2313" max="2313" width="13.28515625" style="411" bestFit="1" customWidth="1"/>
    <col min="2314" max="2314" width="18" style="411" bestFit="1" customWidth="1"/>
    <col min="2315" max="2315" width="19.5703125" style="411" bestFit="1" customWidth="1"/>
    <col min="2316" max="2316" width="14.85546875" style="411" customWidth="1"/>
    <col min="2317" max="2317" width="13.28515625" style="411" bestFit="1" customWidth="1"/>
    <col min="2318" max="2318" width="18" style="411" bestFit="1" customWidth="1"/>
    <col min="2319" max="2560" width="9.140625" style="411"/>
    <col min="2561" max="2561" width="7.140625" style="411" bestFit="1" customWidth="1"/>
    <col min="2562" max="2562" width="38.85546875" style="411" customWidth="1"/>
    <col min="2563" max="2563" width="18.7109375" style="411" bestFit="1" customWidth="1"/>
    <col min="2564" max="2564" width="18" style="411" bestFit="1" customWidth="1"/>
    <col min="2565" max="2565" width="13.28515625" style="411" bestFit="1" customWidth="1"/>
    <col min="2566" max="2566" width="18.5703125" style="411" customWidth="1"/>
    <col min="2567" max="2567" width="22.28515625" style="411" customWidth="1"/>
    <col min="2568" max="2568" width="18.7109375" style="411" customWidth="1"/>
    <col min="2569" max="2569" width="13.28515625" style="411" bestFit="1" customWidth="1"/>
    <col min="2570" max="2570" width="18" style="411" bestFit="1" customWidth="1"/>
    <col min="2571" max="2571" width="19.5703125" style="411" bestFit="1" customWidth="1"/>
    <col min="2572" max="2572" width="14.85546875" style="411" customWidth="1"/>
    <col min="2573" max="2573" width="13.28515625" style="411" bestFit="1" customWidth="1"/>
    <col min="2574" max="2574" width="18" style="411" bestFit="1" customWidth="1"/>
    <col min="2575" max="2816" width="9.140625" style="411"/>
    <col min="2817" max="2817" width="7.140625" style="411" bestFit="1" customWidth="1"/>
    <col min="2818" max="2818" width="38.85546875" style="411" customWidth="1"/>
    <col min="2819" max="2819" width="18.7109375" style="411" bestFit="1" customWidth="1"/>
    <col min="2820" max="2820" width="18" style="411" bestFit="1" customWidth="1"/>
    <col min="2821" max="2821" width="13.28515625" style="411" bestFit="1" customWidth="1"/>
    <col min="2822" max="2822" width="18.5703125" style="411" customWidth="1"/>
    <col min="2823" max="2823" width="22.28515625" style="411" customWidth="1"/>
    <col min="2824" max="2824" width="18.7109375" style="411" customWidth="1"/>
    <col min="2825" max="2825" width="13.28515625" style="411" bestFit="1" customWidth="1"/>
    <col min="2826" max="2826" width="18" style="411" bestFit="1" customWidth="1"/>
    <col min="2827" max="2827" width="19.5703125" style="411" bestFit="1" customWidth="1"/>
    <col min="2828" max="2828" width="14.85546875" style="411" customWidth="1"/>
    <col min="2829" max="2829" width="13.28515625" style="411" bestFit="1" customWidth="1"/>
    <col min="2830" max="2830" width="18" style="411" bestFit="1" customWidth="1"/>
    <col min="2831" max="3072" width="9.140625" style="411"/>
    <col min="3073" max="3073" width="7.140625" style="411" bestFit="1" customWidth="1"/>
    <col min="3074" max="3074" width="38.85546875" style="411" customWidth="1"/>
    <col min="3075" max="3075" width="18.7109375" style="411" bestFit="1" customWidth="1"/>
    <col min="3076" max="3076" width="18" style="411" bestFit="1" customWidth="1"/>
    <col min="3077" max="3077" width="13.28515625" style="411" bestFit="1" customWidth="1"/>
    <col min="3078" max="3078" width="18.5703125" style="411" customWidth="1"/>
    <col min="3079" max="3079" width="22.28515625" style="411" customWidth="1"/>
    <col min="3080" max="3080" width="18.7109375" style="411" customWidth="1"/>
    <col min="3081" max="3081" width="13.28515625" style="411" bestFit="1" customWidth="1"/>
    <col min="3082" max="3082" width="18" style="411" bestFit="1" customWidth="1"/>
    <col min="3083" max="3083" width="19.5703125" style="411" bestFit="1" customWidth="1"/>
    <col min="3084" max="3084" width="14.85546875" style="411" customWidth="1"/>
    <col min="3085" max="3085" width="13.28515625" style="411" bestFit="1" customWidth="1"/>
    <col min="3086" max="3086" width="18" style="411" bestFit="1" customWidth="1"/>
    <col min="3087" max="3328" width="9.140625" style="411"/>
    <col min="3329" max="3329" width="7.140625" style="411" bestFit="1" customWidth="1"/>
    <col min="3330" max="3330" width="38.85546875" style="411" customWidth="1"/>
    <col min="3331" max="3331" width="18.7109375" style="411" bestFit="1" customWidth="1"/>
    <col min="3332" max="3332" width="18" style="411" bestFit="1" customWidth="1"/>
    <col min="3333" max="3333" width="13.28515625" style="411" bestFit="1" customWidth="1"/>
    <col min="3334" max="3334" width="18.5703125" style="411" customWidth="1"/>
    <col min="3335" max="3335" width="22.28515625" style="411" customWidth="1"/>
    <col min="3336" max="3336" width="18.7109375" style="411" customWidth="1"/>
    <col min="3337" max="3337" width="13.28515625" style="411" bestFit="1" customWidth="1"/>
    <col min="3338" max="3338" width="18" style="411" bestFit="1" customWidth="1"/>
    <col min="3339" max="3339" width="19.5703125" style="411" bestFit="1" customWidth="1"/>
    <col min="3340" max="3340" width="14.85546875" style="411" customWidth="1"/>
    <col min="3341" max="3341" width="13.28515625" style="411" bestFit="1" customWidth="1"/>
    <col min="3342" max="3342" width="18" style="411" bestFit="1" customWidth="1"/>
    <col min="3343" max="3584" width="9.140625" style="411"/>
    <col min="3585" max="3585" width="7.140625" style="411" bestFit="1" customWidth="1"/>
    <col min="3586" max="3586" width="38.85546875" style="411" customWidth="1"/>
    <col min="3587" max="3587" width="18.7109375" style="411" bestFit="1" customWidth="1"/>
    <col min="3588" max="3588" width="18" style="411" bestFit="1" customWidth="1"/>
    <col min="3589" max="3589" width="13.28515625" style="411" bestFit="1" customWidth="1"/>
    <col min="3590" max="3590" width="18.5703125" style="411" customWidth="1"/>
    <col min="3591" max="3591" width="22.28515625" style="411" customWidth="1"/>
    <col min="3592" max="3592" width="18.7109375" style="411" customWidth="1"/>
    <col min="3593" max="3593" width="13.28515625" style="411" bestFit="1" customWidth="1"/>
    <col min="3594" max="3594" width="18" style="411" bestFit="1" customWidth="1"/>
    <col min="3595" max="3595" width="19.5703125" style="411" bestFit="1" customWidth="1"/>
    <col min="3596" max="3596" width="14.85546875" style="411" customWidth="1"/>
    <col min="3597" max="3597" width="13.28515625" style="411" bestFit="1" customWidth="1"/>
    <col min="3598" max="3598" width="18" style="411" bestFit="1" customWidth="1"/>
    <col min="3599" max="3840" width="9.140625" style="411"/>
    <col min="3841" max="3841" width="7.140625" style="411" bestFit="1" customWidth="1"/>
    <col min="3842" max="3842" width="38.85546875" style="411" customWidth="1"/>
    <col min="3843" max="3843" width="18.7109375" style="411" bestFit="1" customWidth="1"/>
    <col min="3844" max="3844" width="18" style="411" bestFit="1" customWidth="1"/>
    <col min="3845" max="3845" width="13.28515625" style="411" bestFit="1" customWidth="1"/>
    <col min="3846" max="3846" width="18.5703125" style="411" customWidth="1"/>
    <col min="3847" max="3847" width="22.28515625" style="411" customWidth="1"/>
    <col min="3848" max="3848" width="18.7109375" style="411" customWidth="1"/>
    <col min="3849" max="3849" width="13.28515625" style="411" bestFit="1" customWidth="1"/>
    <col min="3850" max="3850" width="18" style="411" bestFit="1" customWidth="1"/>
    <col min="3851" max="3851" width="19.5703125" style="411" bestFit="1" customWidth="1"/>
    <col min="3852" max="3852" width="14.85546875" style="411" customWidth="1"/>
    <col min="3853" max="3853" width="13.28515625" style="411" bestFit="1" customWidth="1"/>
    <col min="3854" max="3854" width="18" style="411" bestFit="1" customWidth="1"/>
    <col min="3855" max="4096" width="9.140625" style="411"/>
    <col min="4097" max="4097" width="7.140625" style="411" bestFit="1" customWidth="1"/>
    <col min="4098" max="4098" width="38.85546875" style="411" customWidth="1"/>
    <col min="4099" max="4099" width="18.7109375" style="411" bestFit="1" customWidth="1"/>
    <col min="4100" max="4100" width="18" style="411" bestFit="1" customWidth="1"/>
    <col min="4101" max="4101" width="13.28515625" style="411" bestFit="1" customWidth="1"/>
    <col min="4102" max="4102" width="18.5703125" style="411" customWidth="1"/>
    <col min="4103" max="4103" width="22.28515625" style="411" customWidth="1"/>
    <col min="4104" max="4104" width="18.7109375" style="411" customWidth="1"/>
    <col min="4105" max="4105" width="13.28515625" style="411" bestFit="1" customWidth="1"/>
    <col min="4106" max="4106" width="18" style="411" bestFit="1" customWidth="1"/>
    <col min="4107" max="4107" width="19.5703125" style="411" bestFit="1" customWidth="1"/>
    <col min="4108" max="4108" width="14.85546875" style="411" customWidth="1"/>
    <col min="4109" max="4109" width="13.28515625" style="411" bestFit="1" customWidth="1"/>
    <col min="4110" max="4110" width="18" style="411" bestFit="1" customWidth="1"/>
    <col min="4111" max="4352" width="9.140625" style="411"/>
    <col min="4353" max="4353" width="7.140625" style="411" bestFit="1" customWidth="1"/>
    <col min="4354" max="4354" width="38.85546875" style="411" customWidth="1"/>
    <col min="4355" max="4355" width="18.7109375" style="411" bestFit="1" customWidth="1"/>
    <col min="4356" max="4356" width="18" style="411" bestFit="1" customWidth="1"/>
    <col min="4357" max="4357" width="13.28515625" style="411" bestFit="1" customWidth="1"/>
    <col min="4358" max="4358" width="18.5703125" style="411" customWidth="1"/>
    <col min="4359" max="4359" width="22.28515625" style="411" customWidth="1"/>
    <col min="4360" max="4360" width="18.7109375" style="411" customWidth="1"/>
    <col min="4361" max="4361" width="13.28515625" style="411" bestFit="1" customWidth="1"/>
    <col min="4362" max="4362" width="18" style="411" bestFit="1" customWidth="1"/>
    <col min="4363" max="4363" width="19.5703125" style="411" bestFit="1" customWidth="1"/>
    <col min="4364" max="4364" width="14.85546875" style="411" customWidth="1"/>
    <col min="4365" max="4365" width="13.28515625" style="411" bestFit="1" customWidth="1"/>
    <col min="4366" max="4366" width="18" style="411" bestFit="1" customWidth="1"/>
    <col min="4367" max="4608" width="9.140625" style="411"/>
    <col min="4609" max="4609" width="7.140625" style="411" bestFit="1" customWidth="1"/>
    <col min="4610" max="4610" width="38.85546875" style="411" customWidth="1"/>
    <col min="4611" max="4611" width="18.7109375" style="411" bestFit="1" customWidth="1"/>
    <col min="4612" max="4612" width="18" style="411" bestFit="1" customWidth="1"/>
    <col min="4613" max="4613" width="13.28515625" style="411" bestFit="1" customWidth="1"/>
    <col min="4614" max="4614" width="18.5703125" style="411" customWidth="1"/>
    <col min="4615" max="4615" width="22.28515625" style="411" customWidth="1"/>
    <col min="4616" max="4616" width="18.7109375" style="411" customWidth="1"/>
    <col min="4617" max="4617" width="13.28515625" style="411" bestFit="1" customWidth="1"/>
    <col min="4618" max="4618" width="18" style="411" bestFit="1" customWidth="1"/>
    <col min="4619" max="4619" width="19.5703125" style="411" bestFit="1" customWidth="1"/>
    <col min="4620" max="4620" width="14.85546875" style="411" customWidth="1"/>
    <col min="4621" max="4621" width="13.28515625" style="411" bestFit="1" customWidth="1"/>
    <col min="4622" max="4622" width="18" style="411" bestFit="1" customWidth="1"/>
    <col min="4623" max="4864" width="9.140625" style="411"/>
    <col min="4865" max="4865" width="7.140625" style="411" bestFit="1" customWidth="1"/>
    <col min="4866" max="4866" width="38.85546875" style="411" customWidth="1"/>
    <col min="4867" max="4867" width="18.7109375" style="411" bestFit="1" customWidth="1"/>
    <col min="4868" max="4868" width="18" style="411" bestFit="1" customWidth="1"/>
    <col min="4869" max="4869" width="13.28515625" style="411" bestFit="1" customWidth="1"/>
    <col min="4870" max="4870" width="18.5703125" style="411" customWidth="1"/>
    <col min="4871" max="4871" width="22.28515625" style="411" customWidth="1"/>
    <col min="4872" max="4872" width="18.7109375" style="411" customWidth="1"/>
    <col min="4873" max="4873" width="13.28515625" style="411" bestFit="1" customWidth="1"/>
    <col min="4874" max="4874" width="18" style="411" bestFit="1" customWidth="1"/>
    <col min="4875" max="4875" width="19.5703125" style="411" bestFit="1" customWidth="1"/>
    <col min="4876" max="4876" width="14.85546875" style="411" customWidth="1"/>
    <col min="4877" max="4877" width="13.28515625" style="411" bestFit="1" customWidth="1"/>
    <col min="4878" max="4878" width="18" style="411" bestFit="1" customWidth="1"/>
    <col min="4879" max="5120" width="9.140625" style="411"/>
    <col min="5121" max="5121" width="7.140625" style="411" bestFit="1" customWidth="1"/>
    <col min="5122" max="5122" width="38.85546875" style="411" customWidth="1"/>
    <col min="5123" max="5123" width="18.7109375" style="411" bestFit="1" customWidth="1"/>
    <col min="5124" max="5124" width="18" style="411" bestFit="1" customWidth="1"/>
    <col min="5125" max="5125" width="13.28515625" style="411" bestFit="1" customWidth="1"/>
    <col min="5126" max="5126" width="18.5703125" style="411" customWidth="1"/>
    <col min="5127" max="5127" width="22.28515625" style="411" customWidth="1"/>
    <col min="5128" max="5128" width="18.7109375" style="411" customWidth="1"/>
    <col min="5129" max="5129" width="13.28515625" style="411" bestFit="1" customWidth="1"/>
    <col min="5130" max="5130" width="18" style="411" bestFit="1" customWidth="1"/>
    <col min="5131" max="5131" width="19.5703125" style="411" bestFit="1" customWidth="1"/>
    <col min="5132" max="5132" width="14.85546875" style="411" customWidth="1"/>
    <col min="5133" max="5133" width="13.28515625" style="411" bestFit="1" customWidth="1"/>
    <col min="5134" max="5134" width="18" style="411" bestFit="1" customWidth="1"/>
    <col min="5135" max="5376" width="9.140625" style="411"/>
    <col min="5377" max="5377" width="7.140625" style="411" bestFit="1" customWidth="1"/>
    <col min="5378" max="5378" width="38.85546875" style="411" customWidth="1"/>
    <col min="5379" max="5379" width="18.7109375" style="411" bestFit="1" customWidth="1"/>
    <col min="5380" max="5380" width="18" style="411" bestFit="1" customWidth="1"/>
    <col min="5381" max="5381" width="13.28515625" style="411" bestFit="1" customWidth="1"/>
    <col min="5382" max="5382" width="18.5703125" style="411" customWidth="1"/>
    <col min="5383" max="5383" width="22.28515625" style="411" customWidth="1"/>
    <col min="5384" max="5384" width="18.7109375" style="411" customWidth="1"/>
    <col min="5385" max="5385" width="13.28515625" style="411" bestFit="1" customWidth="1"/>
    <col min="5386" max="5386" width="18" style="411" bestFit="1" customWidth="1"/>
    <col min="5387" max="5387" width="19.5703125" style="411" bestFit="1" customWidth="1"/>
    <col min="5388" max="5388" width="14.85546875" style="411" customWidth="1"/>
    <col min="5389" max="5389" width="13.28515625" style="411" bestFit="1" customWidth="1"/>
    <col min="5390" max="5390" width="18" style="411" bestFit="1" customWidth="1"/>
    <col min="5391" max="5632" width="9.140625" style="411"/>
    <col min="5633" max="5633" width="7.140625" style="411" bestFit="1" customWidth="1"/>
    <col min="5634" max="5634" width="38.85546875" style="411" customWidth="1"/>
    <col min="5635" max="5635" width="18.7109375" style="411" bestFit="1" customWidth="1"/>
    <col min="5636" max="5636" width="18" style="411" bestFit="1" customWidth="1"/>
    <col min="5637" max="5637" width="13.28515625" style="411" bestFit="1" customWidth="1"/>
    <col min="5638" max="5638" width="18.5703125" style="411" customWidth="1"/>
    <col min="5639" max="5639" width="22.28515625" style="411" customWidth="1"/>
    <col min="5640" max="5640" width="18.7109375" style="411" customWidth="1"/>
    <col min="5641" max="5641" width="13.28515625" style="411" bestFit="1" customWidth="1"/>
    <col min="5642" max="5642" width="18" style="411" bestFit="1" customWidth="1"/>
    <col min="5643" max="5643" width="19.5703125" style="411" bestFit="1" customWidth="1"/>
    <col min="5644" max="5644" width="14.85546875" style="411" customWidth="1"/>
    <col min="5645" max="5645" width="13.28515625" style="411" bestFit="1" customWidth="1"/>
    <col min="5646" max="5646" width="18" style="411" bestFit="1" customWidth="1"/>
    <col min="5647" max="5888" width="9.140625" style="411"/>
    <col min="5889" max="5889" width="7.140625" style="411" bestFit="1" customWidth="1"/>
    <col min="5890" max="5890" width="38.85546875" style="411" customWidth="1"/>
    <col min="5891" max="5891" width="18.7109375" style="411" bestFit="1" customWidth="1"/>
    <col min="5892" max="5892" width="18" style="411" bestFit="1" customWidth="1"/>
    <col min="5893" max="5893" width="13.28515625" style="411" bestFit="1" customWidth="1"/>
    <col min="5894" max="5894" width="18.5703125" style="411" customWidth="1"/>
    <col min="5895" max="5895" width="22.28515625" style="411" customWidth="1"/>
    <col min="5896" max="5896" width="18.7109375" style="411" customWidth="1"/>
    <col min="5897" max="5897" width="13.28515625" style="411" bestFit="1" customWidth="1"/>
    <col min="5898" max="5898" width="18" style="411" bestFit="1" customWidth="1"/>
    <col min="5899" max="5899" width="19.5703125" style="411" bestFit="1" customWidth="1"/>
    <col min="5900" max="5900" width="14.85546875" style="411" customWidth="1"/>
    <col min="5901" max="5901" width="13.28515625" style="411" bestFit="1" customWidth="1"/>
    <col min="5902" max="5902" width="18" style="411" bestFit="1" customWidth="1"/>
    <col min="5903" max="6144" width="9.140625" style="411"/>
    <col min="6145" max="6145" width="7.140625" style="411" bestFit="1" customWidth="1"/>
    <col min="6146" max="6146" width="38.85546875" style="411" customWidth="1"/>
    <col min="6147" max="6147" width="18.7109375" style="411" bestFit="1" customWidth="1"/>
    <col min="6148" max="6148" width="18" style="411" bestFit="1" customWidth="1"/>
    <col min="6149" max="6149" width="13.28515625" style="411" bestFit="1" customWidth="1"/>
    <col min="6150" max="6150" width="18.5703125" style="411" customWidth="1"/>
    <col min="6151" max="6151" width="22.28515625" style="411" customWidth="1"/>
    <col min="6152" max="6152" width="18.7109375" style="411" customWidth="1"/>
    <col min="6153" max="6153" width="13.28515625" style="411" bestFit="1" customWidth="1"/>
    <col min="6154" max="6154" width="18" style="411" bestFit="1" customWidth="1"/>
    <col min="6155" max="6155" width="19.5703125" style="411" bestFit="1" customWidth="1"/>
    <col min="6156" max="6156" width="14.85546875" style="411" customWidth="1"/>
    <col min="6157" max="6157" width="13.28515625" style="411" bestFit="1" customWidth="1"/>
    <col min="6158" max="6158" width="18" style="411" bestFit="1" customWidth="1"/>
    <col min="6159" max="6400" width="9.140625" style="411"/>
    <col min="6401" max="6401" width="7.140625" style="411" bestFit="1" customWidth="1"/>
    <col min="6402" max="6402" width="38.85546875" style="411" customWidth="1"/>
    <col min="6403" max="6403" width="18.7109375" style="411" bestFit="1" customWidth="1"/>
    <col min="6404" max="6404" width="18" style="411" bestFit="1" customWidth="1"/>
    <col min="6405" max="6405" width="13.28515625" style="411" bestFit="1" customWidth="1"/>
    <col min="6406" max="6406" width="18.5703125" style="411" customWidth="1"/>
    <col min="6407" max="6407" width="22.28515625" style="411" customWidth="1"/>
    <col min="6408" max="6408" width="18.7109375" style="411" customWidth="1"/>
    <col min="6409" max="6409" width="13.28515625" style="411" bestFit="1" customWidth="1"/>
    <col min="6410" max="6410" width="18" style="411" bestFit="1" customWidth="1"/>
    <col min="6411" max="6411" width="19.5703125" style="411" bestFit="1" customWidth="1"/>
    <col min="6412" max="6412" width="14.85546875" style="411" customWidth="1"/>
    <col min="6413" max="6413" width="13.28515625" style="411" bestFit="1" customWidth="1"/>
    <col min="6414" max="6414" width="18" style="411" bestFit="1" customWidth="1"/>
    <col min="6415" max="6656" width="9.140625" style="411"/>
    <col min="6657" max="6657" width="7.140625" style="411" bestFit="1" customWidth="1"/>
    <col min="6658" max="6658" width="38.85546875" style="411" customWidth="1"/>
    <col min="6659" max="6659" width="18.7109375" style="411" bestFit="1" customWidth="1"/>
    <col min="6660" max="6660" width="18" style="411" bestFit="1" customWidth="1"/>
    <col min="6661" max="6661" width="13.28515625" style="411" bestFit="1" customWidth="1"/>
    <col min="6662" max="6662" width="18.5703125" style="411" customWidth="1"/>
    <col min="6663" max="6663" width="22.28515625" style="411" customWidth="1"/>
    <col min="6664" max="6664" width="18.7109375" style="411" customWidth="1"/>
    <col min="6665" max="6665" width="13.28515625" style="411" bestFit="1" customWidth="1"/>
    <col min="6666" max="6666" width="18" style="411" bestFit="1" customWidth="1"/>
    <col min="6667" max="6667" width="19.5703125" style="411" bestFit="1" customWidth="1"/>
    <col min="6668" max="6668" width="14.85546875" style="411" customWidth="1"/>
    <col min="6669" max="6669" width="13.28515625" style="411" bestFit="1" customWidth="1"/>
    <col min="6670" max="6670" width="18" style="411" bestFit="1" customWidth="1"/>
    <col min="6671" max="6912" width="9.140625" style="411"/>
    <col min="6913" max="6913" width="7.140625" style="411" bestFit="1" customWidth="1"/>
    <col min="6914" max="6914" width="38.85546875" style="411" customWidth="1"/>
    <col min="6915" max="6915" width="18.7109375" style="411" bestFit="1" customWidth="1"/>
    <col min="6916" max="6916" width="18" style="411" bestFit="1" customWidth="1"/>
    <col min="6917" max="6917" width="13.28515625" style="411" bestFit="1" customWidth="1"/>
    <col min="6918" max="6918" width="18.5703125" style="411" customWidth="1"/>
    <col min="6919" max="6919" width="22.28515625" style="411" customWidth="1"/>
    <col min="6920" max="6920" width="18.7109375" style="411" customWidth="1"/>
    <col min="6921" max="6921" width="13.28515625" style="411" bestFit="1" customWidth="1"/>
    <col min="6922" max="6922" width="18" style="411" bestFit="1" customWidth="1"/>
    <col min="6923" max="6923" width="19.5703125" style="411" bestFit="1" customWidth="1"/>
    <col min="6924" max="6924" width="14.85546875" style="411" customWidth="1"/>
    <col min="6925" max="6925" width="13.28515625" style="411" bestFit="1" customWidth="1"/>
    <col min="6926" max="6926" width="18" style="411" bestFit="1" customWidth="1"/>
    <col min="6927" max="7168" width="9.140625" style="411"/>
    <col min="7169" max="7169" width="7.140625" style="411" bestFit="1" customWidth="1"/>
    <col min="7170" max="7170" width="38.85546875" style="411" customWidth="1"/>
    <col min="7171" max="7171" width="18.7109375" style="411" bestFit="1" customWidth="1"/>
    <col min="7172" max="7172" width="18" style="411" bestFit="1" customWidth="1"/>
    <col min="7173" max="7173" width="13.28515625" style="411" bestFit="1" customWidth="1"/>
    <col min="7174" max="7174" width="18.5703125" style="411" customWidth="1"/>
    <col min="7175" max="7175" width="22.28515625" style="411" customWidth="1"/>
    <col min="7176" max="7176" width="18.7109375" style="411" customWidth="1"/>
    <col min="7177" max="7177" width="13.28515625" style="411" bestFit="1" customWidth="1"/>
    <col min="7178" max="7178" width="18" style="411" bestFit="1" customWidth="1"/>
    <col min="7179" max="7179" width="19.5703125" style="411" bestFit="1" customWidth="1"/>
    <col min="7180" max="7180" width="14.85546875" style="411" customWidth="1"/>
    <col min="7181" max="7181" width="13.28515625" style="411" bestFit="1" customWidth="1"/>
    <col min="7182" max="7182" width="18" style="411" bestFit="1" customWidth="1"/>
    <col min="7183" max="7424" width="9.140625" style="411"/>
    <col min="7425" max="7425" width="7.140625" style="411" bestFit="1" customWidth="1"/>
    <col min="7426" max="7426" width="38.85546875" style="411" customWidth="1"/>
    <col min="7427" max="7427" width="18.7109375" style="411" bestFit="1" customWidth="1"/>
    <col min="7428" max="7428" width="18" style="411" bestFit="1" customWidth="1"/>
    <col min="7429" max="7429" width="13.28515625" style="411" bestFit="1" customWidth="1"/>
    <col min="7430" max="7430" width="18.5703125" style="411" customWidth="1"/>
    <col min="7431" max="7431" width="22.28515625" style="411" customWidth="1"/>
    <col min="7432" max="7432" width="18.7109375" style="411" customWidth="1"/>
    <col min="7433" max="7433" width="13.28515625" style="411" bestFit="1" customWidth="1"/>
    <col min="7434" max="7434" width="18" style="411" bestFit="1" customWidth="1"/>
    <col min="7435" max="7435" width="19.5703125" style="411" bestFit="1" customWidth="1"/>
    <col min="7436" max="7436" width="14.85546875" style="411" customWidth="1"/>
    <col min="7437" max="7437" width="13.28515625" style="411" bestFit="1" customWidth="1"/>
    <col min="7438" max="7438" width="18" style="411" bestFit="1" customWidth="1"/>
    <col min="7439" max="7680" width="9.140625" style="411"/>
    <col min="7681" max="7681" width="7.140625" style="411" bestFit="1" customWidth="1"/>
    <col min="7682" max="7682" width="38.85546875" style="411" customWidth="1"/>
    <col min="7683" max="7683" width="18.7109375" style="411" bestFit="1" customWidth="1"/>
    <col min="7684" max="7684" width="18" style="411" bestFit="1" customWidth="1"/>
    <col min="7685" max="7685" width="13.28515625" style="411" bestFit="1" customWidth="1"/>
    <col min="7686" max="7686" width="18.5703125" style="411" customWidth="1"/>
    <col min="7687" max="7687" width="22.28515625" style="411" customWidth="1"/>
    <col min="7688" max="7688" width="18.7109375" style="411" customWidth="1"/>
    <col min="7689" max="7689" width="13.28515625" style="411" bestFit="1" customWidth="1"/>
    <col min="7690" max="7690" width="18" style="411" bestFit="1" customWidth="1"/>
    <col min="7691" max="7691" width="19.5703125" style="411" bestFit="1" customWidth="1"/>
    <col min="7692" max="7692" width="14.85546875" style="411" customWidth="1"/>
    <col min="7693" max="7693" width="13.28515625" style="411" bestFit="1" customWidth="1"/>
    <col min="7694" max="7694" width="18" style="411" bestFit="1" customWidth="1"/>
    <col min="7695" max="7936" width="9.140625" style="411"/>
    <col min="7937" max="7937" width="7.140625" style="411" bestFit="1" customWidth="1"/>
    <col min="7938" max="7938" width="38.85546875" style="411" customWidth="1"/>
    <col min="7939" max="7939" width="18.7109375" style="411" bestFit="1" customWidth="1"/>
    <col min="7940" max="7940" width="18" style="411" bestFit="1" customWidth="1"/>
    <col min="7941" max="7941" width="13.28515625" style="411" bestFit="1" customWidth="1"/>
    <col min="7942" max="7942" width="18.5703125" style="411" customWidth="1"/>
    <col min="7943" max="7943" width="22.28515625" style="411" customWidth="1"/>
    <col min="7944" max="7944" width="18.7109375" style="411" customWidth="1"/>
    <col min="7945" max="7945" width="13.28515625" style="411" bestFit="1" customWidth="1"/>
    <col min="7946" max="7946" width="18" style="411" bestFit="1" customWidth="1"/>
    <col min="7947" max="7947" width="19.5703125" style="411" bestFit="1" customWidth="1"/>
    <col min="7948" max="7948" width="14.85546875" style="411" customWidth="1"/>
    <col min="7949" max="7949" width="13.28515625" style="411" bestFit="1" customWidth="1"/>
    <col min="7950" max="7950" width="18" style="411" bestFit="1" customWidth="1"/>
    <col min="7951" max="8192" width="9.140625" style="411"/>
    <col min="8193" max="8193" width="7.140625" style="411" bestFit="1" customWidth="1"/>
    <col min="8194" max="8194" width="38.85546875" style="411" customWidth="1"/>
    <col min="8195" max="8195" width="18.7109375" style="411" bestFit="1" customWidth="1"/>
    <col min="8196" max="8196" width="18" style="411" bestFit="1" customWidth="1"/>
    <col min="8197" max="8197" width="13.28515625" style="411" bestFit="1" customWidth="1"/>
    <col min="8198" max="8198" width="18.5703125" style="411" customWidth="1"/>
    <col min="8199" max="8199" width="22.28515625" style="411" customWidth="1"/>
    <col min="8200" max="8200" width="18.7109375" style="411" customWidth="1"/>
    <col min="8201" max="8201" width="13.28515625" style="411" bestFit="1" customWidth="1"/>
    <col min="8202" max="8202" width="18" style="411" bestFit="1" customWidth="1"/>
    <col min="8203" max="8203" width="19.5703125" style="411" bestFit="1" customWidth="1"/>
    <col min="8204" max="8204" width="14.85546875" style="411" customWidth="1"/>
    <col min="8205" max="8205" width="13.28515625" style="411" bestFit="1" customWidth="1"/>
    <col min="8206" max="8206" width="18" style="411" bestFit="1" customWidth="1"/>
    <col min="8207" max="8448" width="9.140625" style="411"/>
    <col min="8449" max="8449" width="7.140625" style="411" bestFit="1" customWidth="1"/>
    <col min="8450" max="8450" width="38.85546875" style="411" customWidth="1"/>
    <col min="8451" max="8451" width="18.7109375" style="411" bestFit="1" customWidth="1"/>
    <col min="8452" max="8452" width="18" style="411" bestFit="1" customWidth="1"/>
    <col min="8453" max="8453" width="13.28515625" style="411" bestFit="1" customWidth="1"/>
    <col min="8454" max="8454" width="18.5703125" style="411" customWidth="1"/>
    <col min="8455" max="8455" width="22.28515625" style="411" customWidth="1"/>
    <col min="8456" max="8456" width="18.7109375" style="411" customWidth="1"/>
    <col min="8457" max="8457" width="13.28515625" style="411" bestFit="1" customWidth="1"/>
    <col min="8458" max="8458" width="18" style="411" bestFit="1" customWidth="1"/>
    <col min="8459" max="8459" width="19.5703125" style="411" bestFit="1" customWidth="1"/>
    <col min="8460" max="8460" width="14.85546875" style="411" customWidth="1"/>
    <col min="8461" max="8461" width="13.28515625" style="411" bestFit="1" customWidth="1"/>
    <col min="8462" max="8462" width="18" style="411" bestFit="1" customWidth="1"/>
    <col min="8463" max="8704" width="9.140625" style="411"/>
    <col min="8705" max="8705" width="7.140625" style="411" bestFit="1" customWidth="1"/>
    <col min="8706" max="8706" width="38.85546875" style="411" customWidth="1"/>
    <col min="8707" max="8707" width="18.7109375" style="411" bestFit="1" customWidth="1"/>
    <col min="8708" max="8708" width="18" style="411" bestFit="1" customWidth="1"/>
    <col min="8709" max="8709" width="13.28515625" style="411" bestFit="1" customWidth="1"/>
    <col min="8710" max="8710" width="18.5703125" style="411" customWidth="1"/>
    <col min="8711" max="8711" width="22.28515625" style="411" customWidth="1"/>
    <col min="8712" max="8712" width="18.7109375" style="411" customWidth="1"/>
    <col min="8713" max="8713" width="13.28515625" style="411" bestFit="1" customWidth="1"/>
    <col min="8714" max="8714" width="18" style="411" bestFit="1" customWidth="1"/>
    <col min="8715" max="8715" width="19.5703125" style="411" bestFit="1" customWidth="1"/>
    <col min="8716" max="8716" width="14.85546875" style="411" customWidth="1"/>
    <col min="8717" max="8717" width="13.28515625" style="411" bestFit="1" customWidth="1"/>
    <col min="8718" max="8718" width="18" style="411" bestFit="1" customWidth="1"/>
    <col min="8719" max="8960" width="9.140625" style="411"/>
    <col min="8961" max="8961" width="7.140625" style="411" bestFit="1" customWidth="1"/>
    <col min="8962" max="8962" width="38.85546875" style="411" customWidth="1"/>
    <col min="8963" max="8963" width="18.7109375" style="411" bestFit="1" customWidth="1"/>
    <col min="8964" max="8964" width="18" style="411" bestFit="1" customWidth="1"/>
    <col min="8965" max="8965" width="13.28515625" style="411" bestFit="1" customWidth="1"/>
    <col min="8966" max="8966" width="18.5703125" style="411" customWidth="1"/>
    <col min="8967" max="8967" width="22.28515625" style="411" customWidth="1"/>
    <col min="8968" max="8968" width="18.7109375" style="411" customWidth="1"/>
    <col min="8969" max="8969" width="13.28515625" style="411" bestFit="1" customWidth="1"/>
    <col min="8970" max="8970" width="18" style="411" bestFit="1" customWidth="1"/>
    <col min="8971" max="8971" width="19.5703125" style="411" bestFit="1" customWidth="1"/>
    <col min="8972" max="8972" width="14.85546875" style="411" customWidth="1"/>
    <col min="8973" max="8973" width="13.28515625" style="411" bestFit="1" customWidth="1"/>
    <col min="8974" max="8974" width="18" style="411" bestFit="1" customWidth="1"/>
    <col min="8975" max="9216" width="9.140625" style="411"/>
    <col min="9217" max="9217" width="7.140625" style="411" bestFit="1" customWidth="1"/>
    <col min="9218" max="9218" width="38.85546875" style="411" customWidth="1"/>
    <col min="9219" max="9219" width="18.7109375" style="411" bestFit="1" customWidth="1"/>
    <col min="9220" max="9220" width="18" style="411" bestFit="1" customWidth="1"/>
    <col min="9221" max="9221" width="13.28515625" style="411" bestFit="1" customWidth="1"/>
    <col min="9222" max="9222" width="18.5703125" style="411" customWidth="1"/>
    <col min="9223" max="9223" width="22.28515625" style="411" customWidth="1"/>
    <col min="9224" max="9224" width="18.7109375" style="411" customWidth="1"/>
    <col min="9225" max="9225" width="13.28515625" style="411" bestFit="1" customWidth="1"/>
    <col min="9226" max="9226" width="18" style="411" bestFit="1" customWidth="1"/>
    <col min="9227" max="9227" width="19.5703125" style="411" bestFit="1" customWidth="1"/>
    <col min="9228" max="9228" width="14.85546875" style="411" customWidth="1"/>
    <col min="9229" max="9229" width="13.28515625" style="411" bestFit="1" customWidth="1"/>
    <col min="9230" max="9230" width="18" style="411" bestFit="1" customWidth="1"/>
    <col min="9231" max="9472" width="9.140625" style="411"/>
    <col min="9473" max="9473" width="7.140625" style="411" bestFit="1" customWidth="1"/>
    <col min="9474" max="9474" width="38.85546875" style="411" customWidth="1"/>
    <col min="9475" max="9475" width="18.7109375" style="411" bestFit="1" customWidth="1"/>
    <col min="9476" max="9476" width="18" style="411" bestFit="1" customWidth="1"/>
    <col min="9477" max="9477" width="13.28515625" style="411" bestFit="1" customWidth="1"/>
    <col min="9478" max="9478" width="18.5703125" style="411" customWidth="1"/>
    <col min="9479" max="9479" width="22.28515625" style="411" customWidth="1"/>
    <col min="9480" max="9480" width="18.7109375" style="411" customWidth="1"/>
    <col min="9481" max="9481" width="13.28515625" style="411" bestFit="1" customWidth="1"/>
    <col min="9482" max="9482" width="18" style="411" bestFit="1" customWidth="1"/>
    <col min="9483" max="9483" width="19.5703125" style="411" bestFit="1" customWidth="1"/>
    <col min="9484" max="9484" width="14.85546875" style="411" customWidth="1"/>
    <col min="9485" max="9485" width="13.28515625" style="411" bestFit="1" customWidth="1"/>
    <col min="9486" max="9486" width="18" style="411" bestFit="1" customWidth="1"/>
    <col min="9487" max="9728" width="9.140625" style="411"/>
    <col min="9729" max="9729" width="7.140625" style="411" bestFit="1" customWidth="1"/>
    <col min="9730" max="9730" width="38.85546875" style="411" customWidth="1"/>
    <col min="9731" max="9731" width="18.7109375" style="411" bestFit="1" customWidth="1"/>
    <col min="9732" max="9732" width="18" style="411" bestFit="1" customWidth="1"/>
    <col min="9733" max="9733" width="13.28515625" style="411" bestFit="1" customWidth="1"/>
    <col min="9734" max="9734" width="18.5703125" style="411" customWidth="1"/>
    <col min="9735" max="9735" width="22.28515625" style="411" customWidth="1"/>
    <col min="9736" max="9736" width="18.7109375" style="411" customWidth="1"/>
    <col min="9737" max="9737" width="13.28515625" style="411" bestFit="1" customWidth="1"/>
    <col min="9738" max="9738" width="18" style="411" bestFit="1" customWidth="1"/>
    <col min="9739" max="9739" width="19.5703125" style="411" bestFit="1" customWidth="1"/>
    <col min="9740" max="9740" width="14.85546875" style="411" customWidth="1"/>
    <col min="9741" max="9741" width="13.28515625" style="411" bestFit="1" customWidth="1"/>
    <col min="9742" max="9742" width="18" style="411" bestFit="1" customWidth="1"/>
    <col min="9743" max="9984" width="9.140625" style="411"/>
    <col min="9985" max="9985" width="7.140625" style="411" bestFit="1" customWidth="1"/>
    <col min="9986" max="9986" width="38.85546875" style="411" customWidth="1"/>
    <col min="9987" max="9987" width="18.7109375" style="411" bestFit="1" customWidth="1"/>
    <col min="9988" max="9988" width="18" style="411" bestFit="1" customWidth="1"/>
    <col min="9989" max="9989" width="13.28515625" style="411" bestFit="1" customWidth="1"/>
    <col min="9990" max="9990" width="18.5703125" style="411" customWidth="1"/>
    <col min="9991" max="9991" width="22.28515625" style="411" customWidth="1"/>
    <col min="9992" max="9992" width="18.7109375" style="411" customWidth="1"/>
    <col min="9993" max="9993" width="13.28515625" style="411" bestFit="1" customWidth="1"/>
    <col min="9994" max="9994" width="18" style="411" bestFit="1" customWidth="1"/>
    <col min="9995" max="9995" width="19.5703125" style="411" bestFit="1" customWidth="1"/>
    <col min="9996" max="9996" width="14.85546875" style="411" customWidth="1"/>
    <col min="9997" max="9997" width="13.28515625" style="411" bestFit="1" customWidth="1"/>
    <col min="9998" max="9998" width="18" style="411" bestFit="1" customWidth="1"/>
    <col min="9999" max="10240" width="9.140625" style="411"/>
    <col min="10241" max="10241" width="7.140625" style="411" bestFit="1" customWidth="1"/>
    <col min="10242" max="10242" width="38.85546875" style="411" customWidth="1"/>
    <col min="10243" max="10243" width="18.7109375" style="411" bestFit="1" customWidth="1"/>
    <col min="10244" max="10244" width="18" style="411" bestFit="1" customWidth="1"/>
    <col min="10245" max="10245" width="13.28515625" style="411" bestFit="1" customWidth="1"/>
    <col min="10246" max="10246" width="18.5703125" style="411" customWidth="1"/>
    <col min="10247" max="10247" width="22.28515625" style="411" customWidth="1"/>
    <col min="10248" max="10248" width="18.7109375" style="411" customWidth="1"/>
    <col min="10249" max="10249" width="13.28515625" style="411" bestFit="1" customWidth="1"/>
    <col min="10250" max="10250" width="18" style="411" bestFit="1" customWidth="1"/>
    <col min="10251" max="10251" width="19.5703125" style="411" bestFit="1" customWidth="1"/>
    <col min="10252" max="10252" width="14.85546875" style="411" customWidth="1"/>
    <col min="10253" max="10253" width="13.28515625" style="411" bestFit="1" customWidth="1"/>
    <col min="10254" max="10254" width="18" style="411" bestFit="1" customWidth="1"/>
    <col min="10255" max="10496" width="9.140625" style="411"/>
    <col min="10497" max="10497" width="7.140625" style="411" bestFit="1" customWidth="1"/>
    <col min="10498" max="10498" width="38.85546875" style="411" customWidth="1"/>
    <col min="10499" max="10499" width="18.7109375" style="411" bestFit="1" customWidth="1"/>
    <col min="10500" max="10500" width="18" style="411" bestFit="1" customWidth="1"/>
    <col min="10501" max="10501" width="13.28515625" style="411" bestFit="1" customWidth="1"/>
    <col min="10502" max="10502" width="18.5703125" style="411" customWidth="1"/>
    <col min="10503" max="10503" width="22.28515625" style="411" customWidth="1"/>
    <col min="10504" max="10504" width="18.7109375" style="411" customWidth="1"/>
    <col min="10505" max="10505" width="13.28515625" style="411" bestFit="1" customWidth="1"/>
    <col min="10506" max="10506" width="18" style="411" bestFit="1" customWidth="1"/>
    <col min="10507" max="10507" width="19.5703125" style="411" bestFit="1" customWidth="1"/>
    <col min="10508" max="10508" width="14.85546875" style="411" customWidth="1"/>
    <col min="10509" max="10509" width="13.28515625" style="411" bestFit="1" customWidth="1"/>
    <col min="10510" max="10510" width="18" style="411" bestFit="1" customWidth="1"/>
    <col min="10511" max="10752" width="9.140625" style="411"/>
    <col min="10753" max="10753" width="7.140625" style="411" bestFit="1" customWidth="1"/>
    <col min="10754" max="10754" width="38.85546875" style="411" customWidth="1"/>
    <col min="10755" max="10755" width="18.7109375" style="411" bestFit="1" customWidth="1"/>
    <col min="10756" max="10756" width="18" style="411" bestFit="1" customWidth="1"/>
    <col min="10757" max="10757" width="13.28515625" style="411" bestFit="1" customWidth="1"/>
    <col min="10758" max="10758" width="18.5703125" style="411" customWidth="1"/>
    <col min="10759" max="10759" width="22.28515625" style="411" customWidth="1"/>
    <col min="10760" max="10760" width="18.7109375" style="411" customWidth="1"/>
    <col min="10761" max="10761" width="13.28515625" style="411" bestFit="1" customWidth="1"/>
    <col min="10762" max="10762" width="18" style="411" bestFit="1" customWidth="1"/>
    <col min="10763" max="10763" width="19.5703125" style="411" bestFit="1" customWidth="1"/>
    <col min="10764" max="10764" width="14.85546875" style="411" customWidth="1"/>
    <col min="10765" max="10765" width="13.28515625" style="411" bestFit="1" customWidth="1"/>
    <col min="10766" max="10766" width="18" style="411" bestFit="1" customWidth="1"/>
    <col min="10767" max="11008" width="9.140625" style="411"/>
    <col min="11009" max="11009" width="7.140625" style="411" bestFit="1" customWidth="1"/>
    <col min="11010" max="11010" width="38.85546875" style="411" customWidth="1"/>
    <col min="11011" max="11011" width="18.7109375" style="411" bestFit="1" customWidth="1"/>
    <col min="11012" max="11012" width="18" style="411" bestFit="1" customWidth="1"/>
    <col min="11013" max="11013" width="13.28515625" style="411" bestFit="1" customWidth="1"/>
    <col min="11014" max="11014" width="18.5703125" style="411" customWidth="1"/>
    <col min="11015" max="11015" width="22.28515625" style="411" customWidth="1"/>
    <col min="11016" max="11016" width="18.7109375" style="411" customWidth="1"/>
    <col min="11017" max="11017" width="13.28515625" style="411" bestFit="1" customWidth="1"/>
    <col min="11018" max="11018" width="18" style="411" bestFit="1" customWidth="1"/>
    <col min="11019" max="11019" width="19.5703125" style="411" bestFit="1" customWidth="1"/>
    <col min="11020" max="11020" width="14.85546875" style="411" customWidth="1"/>
    <col min="11021" max="11021" width="13.28515625" style="411" bestFit="1" customWidth="1"/>
    <col min="11022" max="11022" width="18" style="411" bestFit="1" customWidth="1"/>
    <col min="11023" max="11264" width="9.140625" style="411"/>
    <col min="11265" max="11265" width="7.140625" style="411" bestFit="1" customWidth="1"/>
    <col min="11266" max="11266" width="38.85546875" style="411" customWidth="1"/>
    <col min="11267" max="11267" width="18.7109375" style="411" bestFit="1" customWidth="1"/>
    <col min="11268" max="11268" width="18" style="411" bestFit="1" customWidth="1"/>
    <col min="11269" max="11269" width="13.28515625" style="411" bestFit="1" customWidth="1"/>
    <col min="11270" max="11270" width="18.5703125" style="411" customWidth="1"/>
    <col min="11271" max="11271" width="22.28515625" style="411" customWidth="1"/>
    <col min="11272" max="11272" width="18.7109375" style="411" customWidth="1"/>
    <col min="11273" max="11273" width="13.28515625" style="411" bestFit="1" customWidth="1"/>
    <col min="11274" max="11274" width="18" style="411" bestFit="1" customWidth="1"/>
    <col min="11275" max="11275" width="19.5703125" style="411" bestFit="1" customWidth="1"/>
    <col min="11276" max="11276" width="14.85546875" style="411" customWidth="1"/>
    <col min="11277" max="11277" width="13.28515625" style="411" bestFit="1" customWidth="1"/>
    <col min="11278" max="11278" width="18" style="411" bestFit="1" customWidth="1"/>
    <col min="11279" max="11520" width="9.140625" style="411"/>
    <col min="11521" max="11521" width="7.140625" style="411" bestFit="1" customWidth="1"/>
    <col min="11522" max="11522" width="38.85546875" style="411" customWidth="1"/>
    <col min="11523" max="11523" width="18.7109375" style="411" bestFit="1" customWidth="1"/>
    <col min="11524" max="11524" width="18" style="411" bestFit="1" customWidth="1"/>
    <col min="11525" max="11525" width="13.28515625" style="411" bestFit="1" customWidth="1"/>
    <col min="11526" max="11526" width="18.5703125" style="411" customWidth="1"/>
    <col min="11527" max="11527" width="22.28515625" style="411" customWidth="1"/>
    <col min="11528" max="11528" width="18.7109375" style="411" customWidth="1"/>
    <col min="11529" max="11529" width="13.28515625" style="411" bestFit="1" customWidth="1"/>
    <col min="11530" max="11530" width="18" style="411" bestFit="1" customWidth="1"/>
    <col min="11531" max="11531" width="19.5703125" style="411" bestFit="1" customWidth="1"/>
    <col min="11532" max="11532" width="14.85546875" style="411" customWidth="1"/>
    <col min="11533" max="11533" width="13.28515625" style="411" bestFit="1" customWidth="1"/>
    <col min="11534" max="11534" width="18" style="411" bestFit="1" customWidth="1"/>
    <col min="11535" max="11776" width="9.140625" style="411"/>
    <col min="11777" max="11777" width="7.140625" style="411" bestFit="1" customWidth="1"/>
    <col min="11778" max="11778" width="38.85546875" style="411" customWidth="1"/>
    <col min="11779" max="11779" width="18.7109375" style="411" bestFit="1" customWidth="1"/>
    <col min="11780" max="11780" width="18" style="411" bestFit="1" customWidth="1"/>
    <col min="11781" max="11781" width="13.28515625" style="411" bestFit="1" customWidth="1"/>
    <col min="11782" max="11782" width="18.5703125" style="411" customWidth="1"/>
    <col min="11783" max="11783" width="22.28515625" style="411" customWidth="1"/>
    <col min="11784" max="11784" width="18.7109375" style="411" customWidth="1"/>
    <col min="11785" max="11785" width="13.28515625" style="411" bestFit="1" customWidth="1"/>
    <col min="11786" max="11786" width="18" style="411" bestFit="1" customWidth="1"/>
    <col min="11787" max="11787" width="19.5703125" style="411" bestFit="1" customWidth="1"/>
    <col min="11788" max="11788" width="14.85546875" style="411" customWidth="1"/>
    <col min="11789" max="11789" width="13.28515625" style="411" bestFit="1" customWidth="1"/>
    <col min="11790" max="11790" width="18" style="411" bestFit="1" customWidth="1"/>
    <col min="11791" max="12032" width="9.140625" style="411"/>
    <col min="12033" max="12033" width="7.140625" style="411" bestFit="1" customWidth="1"/>
    <col min="12034" max="12034" width="38.85546875" style="411" customWidth="1"/>
    <col min="12035" max="12035" width="18.7109375" style="411" bestFit="1" customWidth="1"/>
    <col min="12036" max="12036" width="18" style="411" bestFit="1" customWidth="1"/>
    <col min="12037" max="12037" width="13.28515625" style="411" bestFit="1" customWidth="1"/>
    <col min="12038" max="12038" width="18.5703125" style="411" customWidth="1"/>
    <col min="12039" max="12039" width="22.28515625" style="411" customWidth="1"/>
    <col min="12040" max="12040" width="18.7109375" style="411" customWidth="1"/>
    <col min="12041" max="12041" width="13.28515625" style="411" bestFit="1" customWidth="1"/>
    <col min="12042" max="12042" width="18" style="411" bestFit="1" customWidth="1"/>
    <col min="12043" max="12043" width="19.5703125" style="411" bestFit="1" customWidth="1"/>
    <col min="12044" max="12044" width="14.85546875" style="411" customWidth="1"/>
    <col min="12045" max="12045" width="13.28515625" style="411" bestFit="1" customWidth="1"/>
    <col min="12046" max="12046" width="18" style="411" bestFit="1" customWidth="1"/>
    <col min="12047" max="12288" width="9.140625" style="411"/>
    <col min="12289" max="12289" width="7.140625" style="411" bestFit="1" customWidth="1"/>
    <col min="12290" max="12290" width="38.85546875" style="411" customWidth="1"/>
    <col min="12291" max="12291" width="18.7109375" style="411" bestFit="1" customWidth="1"/>
    <col min="12292" max="12292" width="18" style="411" bestFit="1" customWidth="1"/>
    <col min="12293" max="12293" width="13.28515625" style="411" bestFit="1" customWidth="1"/>
    <col min="12294" max="12294" width="18.5703125" style="411" customWidth="1"/>
    <col min="12295" max="12295" width="22.28515625" style="411" customWidth="1"/>
    <col min="12296" max="12296" width="18.7109375" style="411" customWidth="1"/>
    <col min="12297" max="12297" width="13.28515625" style="411" bestFit="1" customWidth="1"/>
    <col min="12298" max="12298" width="18" style="411" bestFit="1" customWidth="1"/>
    <col min="12299" max="12299" width="19.5703125" style="411" bestFit="1" customWidth="1"/>
    <col min="12300" max="12300" width="14.85546875" style="411" customWidth="1"/>
    <col min="12301" max="12301" width="13.28515625" style="411" bestFit="1" customWidth="1"/>
    <col min="12302" max="12302" width="18" style="411" bestFit="1" customWidth="1"/>
    <col min="12303" max="12544" width="9.140625" style="411"/>
    <col min="12545" max="12545" width="7.140625" style="411" bestFit="1" customWidth="1"/>
    <col min="12546" max="12546" width="38.85546875" style="411" customWidth="1"/>
    <col min="12547" max="12547" width="18.7109375" style="411" bestFit="1" customWidth="1"/>
    <col min="12548" max="12548" width="18" style="411" bestFit="1" customWidth="1"/>
    <col min="12549" max="12549" width="13.28515625" style="411" bestFit="1" customWidth="1"/>
    <col min="12550" max="12550" width="18.5703125" style="411" customWidth="1"/>
    <col min="12551" max="12551" width="22.28515625" style="411" customWidth="1"/>
    <col min="12552" max="12552" width="18.7109375" style="411" customWidth="1"/>
    <col min="12553" max="12553" width="13.28515625" style="411" bestFit="1" customWidth="1"/>
    <col min="12554" max="12554" width="18" style="411" bestFit="1" customWidth="1"/>
    <col min="12555" max="12555" width="19.5703125" style="411" bestFit="1" customWidth="1"/>
    <col min="12556" max="12556" width="14.85546875" style="411" customWidth="1"/>
    <col min="12557" max="12557" width="13.28515625" style="411" bestFit="1" customWidth="1"/>
    <col min="12558" max="12558" width="18" style="411" bestFit="1" customWidth="1"/>
    <col min="12559" max="12800" width="9.140625" style="411"/>
    <col min="12801" max="12801" width="7.140625" style="411" bestFit="1" customWidth="1"/>
    <col min="12802" max="12802" width="38.85546875" style="411" customWidth="1"/>
    <col min="12803" max="12803" width="18.7109375" style="411" bestFit="1" customWidth="1"/>
    <col min="12804" max="12804" width="18" style="411" bestFit="1" customWidth="1"/>
    <col min="12805" max="12805" width="13.28515625" style="411" bestFit="1" customWidth="1"/>
    <col min="12806" max="12806" width="18.5703125" style="411" customWidth="1"/>
    <col min="12807" max="12807" width="22.28515625" style="411" customWidth="1"/>
    <col min="12808" max="12808" width="18.7109375" style="411" customWidth="1"/>
    <col min="12809" max="12809" width="13.28515625" style="411" bestFit="1" customWidth="1"/>
    <col min="12810" max="12810" width="18" style="411" bestFit="1" customWidth="1"/>
    <col min="12811" max="12811" width="19.5703125" style="411" bestFit="1" customWidth="1"/>
    <col min="12812" max="12812" width="14.85546875" style="411" customWidth="1"/>
    <col min="12813" max="12813" width="13.28515625" style="411" bestFit="1" customWidth="1"/>
    <col min="12814" max="12814" width="18" style="411" bestFit="1" customWidth="1"/>
    <col min="12815" max="13056" width="9.140625" style="411"/>
    <col min="13057" max="13057" width="7.140625" style="411" bestFit="1" customWidth="1"/>
    <col min="13058" max="13058" width="38.85546875" style="411" customWidth="1"/>
    <col min="13059" max="13059" width="18.7109375" style="411" bestFit="1" customWidth="1"/>
    <col min="13060" max="13060" width="18" style="411" bestFit="1" customWidth="1"/>
    <col min="13061" max="13061" width="13.28515625" style="411" bestFit="1" customWidth="1"/>
    <col min="13062" max="13062" width="18.5703125" style="411" customWidth="1"/>
    <col min="13063" max="13063" width="22.28515625" style="411" customWidth="1"/>
    <col min="13064" max="13064" width="18.7109375" style="411" customWidth="1"/>
    <col min="13065" max="13065" width="13.28515625" style="411" bestFit="1" customWidth="1"/>
    <col min="13066" max="13066" width="18" style="411" bestFit="1" customWidth="1"/>
    <col min="13067" max="13067" width="19.5703125" style="411" bestFit="1" customWidth="1"/>
    <col min="13068" max="13068" width="14.85546875" style="411" customWidth="1"/>
    <col min="13069" max="13069" width="13.28515625" style="411" bestFit="1" customWidth="1"/>
    <col min="13070" max="13070" width="18" style="411" bestFit="1" customWidth="1"/>
    <col min="13071" max="13312" width="9.140625" style="411"/>
    <col min="13313" max="13313" width="7.140625" style="411" bestFit="1" customWidth="1"/>
    <col min="13314" max="13314" width="38.85546875" style="411" customWidth="1"/>
    <col min="13315" max="13315" width="18.7109375" style="411" bestFit="1" customWidth="1"/>
    <col min="13316" max="13316" width="18" style="411" bestFit="1" customWidth="1"/>
    <col min="13317" max="13317" width="13.28515625" style="411" bestFit="1" customWidth="1"/>
    <col min="13318" max="13318" width="18.5703125" style="411" customWidth="1"/>
    <col min="13319" max="13319" width="22.28515625" style="411" customWidth="1"/>
    <col min="13320" max="13320" width="18.7109375" style="411" customWidth="1"/>
    <col min="13321" max="13321" width="13.28515625" style="411" bestFit="1" customWidth="1"/>
    <col min="13322" max="13322" width="18" style="411" bestFit="1" customWidth="1"/>
    <col min="13323" max="13323" width="19.5703125" style="411" bestFit="1" customWidth="1"/>
    <col min="13324" max="13324" width="14.85546875" style="411" customWidth="1"/>
    <col min="13325" max="13325" width="13.28515625" style="411" bestFit="1" customWidth="1"/>
    <col min="13326" max="13326" width="18" style="411" bestFit="1" customWidth="1"/>
    <col min="13327" max="13568" width="9.140625" style="411"/>
    <col min="13569" max="13569" width="7.140625" style="411" bestFit="1" customWidth="1"/>
    <col min="13570" max="13570" width="38.85546875" style="411" customWidth="1"/>
    <col min="13571" max="13571" width="18.7109375" style="411" bestFit="1" customWidth="1"/>
    <col min="13572" max="13572" width="18" style="411" bestFit="1" customWidth="1"/>
    <col min="13573" max="13573" width="13.28515625" style="411" bestFit="1" customWidth="1"/>
    <col min="13574" max="13574" width="18.5703125" style="411" customWidth="1"/>
    <col min="13575" max="13575" width="22.28515625" style="411" customWidth="1"/>
    <col min="13576" max="13576" width="18.7109375" style="411" customWidth="1"/>
    <col min="13577" max="13577" width="13.28515625" style="411" bestFit="1" customWidth="1"/>
    <col min="13578" max="13578" width="18" style="411" bestFit="1" customWidth="1"/>
    <col min="13579" max="13579" width="19.5703125" style="411" bestFit="1" customWidth="1"/>
    <col min="13580" max="13580" width="14.85546875" style="411" customWidth="1"/>
    <col min="13581" max="13581" width="13.28515625" style="411" bestFit="1" customWidth="1"/>
    <col min="13582" max="13582" width="18" style="411" bestFit="1" customWidth="1"/>
    <col min="13583" max="13824" width="9.140625" style="411"/>
    <col min="13825" max="13825" width="7.140625" style="411" bestFit="1" customWidth="1"/>
    <col min="13826" max="13826" width="38.85546875" style="411" customWidth="1"/>
    <col min="13827" max="13827" width="18.7109375" style="411" bestFit="1" customWidth="1"/>
    <col min="13828" max="13828" width="18" style="411" bestFit="1" customWidth="1"/>
    <col min="13829" max="13829" width="13.28515625" style="411" bestFit="1" customWidth="1"/>
    <col min="13830" max="13830" width="18.5703125" style="411" customWidth="1"/>
    <col min="13831" max="13831" width="22.28515625" style="411" customWidth="1"/>
    <col min="13832" max="13832" width="18.7109375" style="411" customWidth="1"/>
    <col min="13833" max="13833" width="13.28515625" style="411" bestFit="1" customWidth="1"/>
    <col min="13834" max="13834" width="18" style="411" bestFit="1" customWidth="1"/>
    <col min="13835" max="13835" width="19.5703125" style="411" bestFit="1" customWidth="1"/>
    <col min="13836" max="13836" width="14.85546875" style="411" customWidth="1"/>
    <col min="13837" max="13837" width="13.28515625" style="411" bestFit="1" customWidth="1"/>
    <col min="13838" max="13838" width="18" style="411" bestFit="1" customWidth="1"/>
    <col min="13839" max="14080" width="9.140625" style="411"/>
    <col min="14081" max="14081" width="7.140625" style="411" bestFit="1" customWidth="1"/>
    <col min="14082" max="14082" width="38.85546875" style="411" customWidth="1"/>
    <col min="14083" max="14083" width="18.7109375" style="411" bestFit="1" customWidth="1"/>
    <col min="14084" max="14084" width="18" style="411" bestFit="1" customWidth="1"/>
    <col min="14085" max="14085" width="13.28515625" style="411" bestFit="1" customWidth="1"/>
    <col min="14086" max="14086" width="18.5703125" style="411" customWidth="1"/>
    <col min="14087" max="14087" width="22.28515625" style="411" customWidth="1"/>
    <col min="14088" max="14088" width="18.7109375" style="411" customWidth="1"/>
    <col min="14089" max="14089" width="13.28515625" style="411" bestFit="1" customWidth="1"/>
    <col min="14090" max="14090" width="18" style="411" bestFit="1" customWidth="1"/>
    <col min="14091" max="14091" width="19.5703125" style="411" bestFit="1" customWidth="1"/>
    <col min="14092" max="14092" width="14.85546875" style="411" customWidth="1"/>
    <col min="14093" max="14093" width="13.28515625" style="411" bestFit="1" customWidth="1"/>
    <col min="14094" max="14094" width="18" style="411" bestFit="1" customWidth="1"/>
    <col min="14095" max="14336" width="9.140625" style="411"/>
    <col min="14337" max="14337" width="7.140625" style="411" bestFit="1" customWidth="1"/>
    <col min="14338" max="14338" width="38.85546875" style="411" customWidth="1"/>
    <col min="14339" max="14339" width="18.7109375" style="411" bestFit="1" customWidth="1"/>
    <col min="14340" max="14340" width="18" style="411" bestFit="1" customWidth="1"/>
    <col min="14341" max="14341" width="13.28515625" style="411" bestFit="1" customWidth="1"/>
    <col min="14342" max="14342" width="18.5703125" style="411" customWidth="1"/>
    <col min="14343" max="14343" width="22.28515625" style="411" customWidth="1"/>
    <col min="14344" max="14344" width="18.7109375" style="411" customWidth="1"/>
    <col min="14345" max="14345" width="13.28515625" style="411" bestFit="1" customWidth="1"/>
    <col min="14346" max="14346" width="18" style="411" bestFit="1" customWidth="1"/>
    <col min="14347" max="14347" width="19.5703125" style="411" bestFit="1" customWidth="1"/>
    <col min="14348" max="14348" width="14.85546875" style="411" customWidth="1"/>
    <col min="14349" max="14349" width="13.28515625" style="411" bestFit="1" customWidth="1"/>
    <col min="14350" max="14350" width="18" style="411" bestFit="1" customWidth="1"/>
    <col min="14351" max="14592" width="9.140625" style="411"/>
    <col min="14593" max="14593" width="7.140625" style="411" bestFit="1" customWidth="1"/>
    <col min="14594" max="14594" width="38.85546875" style="411" customWidth="1"/>
    <col min="14595" max="14595" width="18.7109375" style="411" bestFit="1" customWidth="1"/>
    <col min="14596" max="14596" width="18" style="411" bestFit="1" customWidth="1"/>
    <col min="14597" max="14597" width="13.28515625" style="411" bestFit="1" customWidth="1"/>
    <col min="14598" max="14598" width="18.5703125" style="411" customWidth="1"/>
    <col min="14599" max="14599" width="22.28515625" style="411" customWidth="1"/>
    <col min="14600" max="14600" width="18.7109375" style="411" customWidth="1"/>
    <col min="14601" max="14601" width="13.28515625" style="411" bestFit="1" customWidth="1"/>
    <col min="14602" max="14602" width="18" style="411" bestFit="1" customWidth="1"/>
    <col min="14603" max="14603" width="19.5703125" style="411" bestFit="1" customWidth="1"/>
    <col min="14604" max="14604" width="14.85546875" style="411" customWidth="1"/>
    <col min="14605" max="14605" width="13.28515625" style="411" bestFit="1" customWidth="1"/>
    <col min="14606" max="14606" width="18" style="411" bestFit="1" customWidth="1"/>
    <col min="14607" max="14848" width="9.140625" style="411"/>
    <col min="14849" max="14849" width="7.140625" style="411" bestFit="1" customWidth="1"/>
    <col min="14850" max="14850" width="38.85546875" style="411" customWidth="1"/>
    <col min="14851" max="14851" width="18.7109375" style="411" bestFit="1" customWidth="1"/>
    <col min="14852" max="14852" width="18" style="411" bestFit="1" customWidth="1"/>
    <col min="14853" max="14853" width="13.28515625" style="411" bestFit="1" customWidth="1"/>
    <col min="14854" max="14854" width="18.5703125" style="411" customWidth="1"/>
    <col min="14855" max="14855" width="22.28515625" style="411" customWidth="1"/>
    <col min="14856" max="14856" width="18.7109375" style="411" customWidth="1"/>
    <col min="14857" max="14857" width="13.28515625" style="411" bestFit="1" customWidth="1"/>
    <col min="14858" max="14858" width="18" style="411" bestFit="1" customWidth="1"/>
    <col min="14859" max="14859" width="19.5703125" style="411" bestFit="1" customWidth="1"/>
    <col min="14860" max="14860" width="14.85546875" style="411" customWidth="1"/>
    <col min="14861" max="14861" width="13.28515625" style="411" bestFit="1" customWidth="1"/>
    <col min="14862" max="14862" width="18" style="411" bestFit="1" customWidth="1"/>
    <col min="14863" max="15104" width="9.140625" style="411"/>
    <col min="15105" max="15105" width="7.140625" style="411" bestFit="1" customWidth="1"/>
    <col min="15106" max="15106" width="38.85546875" style="411" customWidth="1"/>
    <col min="15107" max="15107" width="18.7109375" style="411" bestFit="1" customWidth="1"/>
    <col min="15108" max="15108" width="18" style="411" bestFit="1" customWidth="1"/>
    <col min="15109" max="15109" width="13.28515625" style="411" bestFit="1" customWidth="1"/>
    <col min="15110" max="15110" width="18.5703125" style="411" customWidth="1"/>
    <col min="15111" max="15111" width="22.28515625" style="411" customWidth="1"/>
    <col min="15112" max="15112" width="18.7109375" style="411" customWidth="1"/>
    <col min="15113" max="15113" width="13.28515625" style="411" bestFit="1" customWidth="1"/>
    <col min="15114" max="15114" width="18" style="411" bestFit="1" customWidth="1"/>
    <col min="15115" max="15115" width="19.5703125" style="411" bestFit="1" customWidth="1"/>
    <col min="15116" max="15116" width="14.85546875" style="411" customWidth="1"/>
    <col min="15117" max="15117" width="13.28515625" style="411" bestFit="1" customWidth="1"/>
    <col min="15118" max="15118" width="18" style="411" bestFit="1" customWidth="1"/>
    <col min="15119" max="15360" width="9.140625" style="411"/>
    <col min="15361" max="15361" width="7.140625" style="411" bestFit="1" customWidth="1"/>
    <col min="15362" max="15362" width="38.85546875" style="411" customWidth="1"/>
    <col min="15363" max="15363" width="18.7109375" style="411" bestFit="1" customWidth="1"/>
    <col min="15364" max="15364" width="18" style="411" bestFit="1" customWidth="1"/>
    <col min="15365" max="15365" width="13.28515625" style="411" bestFit="1" customWidth="1"/>
    <col min="15366" max="15366" width="18.5703125" style="411" customWidth="1"/>
    <col min="15367" max="15367" width="22.28515625" style="411" customWidth="1"/>
    <col min="15368" max="15368" width="18.7109375" style="411" customWidth="1"/>
    <col min="15369" max="15369" width="13.28515625" style="411" bestFit="1" customWidth="1"/>
    <col min="15370" max="15370" width="18" style="411" bestFit="1" customWidth="1"/>
    <col min="15371" max="15371" width="19.5703125" style="411" bestFit="1" customWidth="1"/>
    <col min="15372" max="15372" width="14.85546875" style="411" customWidth="1"/>
    <col min="15373" max="15373" width="13.28515625" style="411" bestFit="1" customWidth="1"/>
    <col min="15374" max="15374" width="18" style="411" bestFit="1" customWidth="1"/>
    <col min="15375" max="15616" width="9.140625" style="411"/>
    <col min="15617" max="15617" width="7.140625" style="411" bestFit="1" customWidth="1"/>
    <col min="15618" max="15618" width="38.85546875" style="411" customWidth="1"/>
    <col min="15619" max="15619" width="18.7109375" style="411" bestFit="1" customWidth="1"/>
    <col min="15620" max="15620" width="18" style="411" bestFit="1" customWidth="1"/>
    <col min="15621" max="15621" width="13.28515625" style="411" bestFit="1" customWidth="1"/>
    <col min="15622" max="15622" width="18.5703125" style="411" customWidth="1"/>
    <col min="15623" max="15623" width="22.28515625" style="411" customWidth="1"/>
    <col min="15624" max="15624" width="18.7109375" style="411" customWidth="1"/>
    <col min="15625" max="15625" width="13.28515625" style="411" bestFit="1" customWidth="1"/>
    <col min="15626" max="15626" width="18" style="411" bestFit="1" customWidth="1"/>
    <col min="15627" max="15627" width="19.5703125" style="411" bestFit="1" customWidth="1"/>
    <col min="15628" max="15628" width="14.85546875" style="411" customWidth="1"/>
    <col min="15629" max="15629" width="13.28515625" style="411" bestFit="1" customWidth="1"/>
    <col min="15630" max="15630" width="18" style="411" bestFit="1" customWidth="1"/>
    <col min="15631" max="15872" width="9.140625" style="411"/>
    <col min="15873" max="15873" width="7.140625" style="411" bestFit="1" customWidth="1"/>
    <col min="15874" max="15874" width="38.85546875" style="411" customWidth="1"/>
    <col min="15875" max="15875" width="18.7109375" style="411" bestFit="1" customWidth="1"/>
    <col min="15876" max="15876" width="18" style="411" bestFit="1" customWidth="1"/>
    <col min="15877" max="15877" width="13.28515625" style="411" bestFit="1" customWidth="1"/>
    <col min="15878" max="15878" width="18.5703125" style="411" customWidth="1"/>
    <col min="15879" max="15879" width="22.28515625" style="411" customWidth="1"/>
    <col min="15880" max="15880" width="18.7109375" style="411" customWidth="1"/>
    <col min="15881" max="15881" width="13.28515625" style="411" bestFit="1" customWidth="1"/>
    <col min="15882" max="15882" width="18" style="411" bestFit="1" customWidth="1"/>
    <col min="15883" max="15883" width="19.5703125" style="411" bestFit="1" customWidth="1"/>
    <col min="15884" max="15884" width="14.85546875" style="411" customWidth="1"/>
    <col min="15885" max="15885" width="13.28515625" style="411" bestFit="1" customWidth="1"/>
    <col min="15886" max="15886" width="18" style="411" bestFit="1" customWidth="1"/>
    <col min="15887" max="16128" width="9.140625" style="411"/>
    <col min="16129" max="16129" width="7.140625" style="411" bestFit="1" customWidth="1"/>
    <col min="16130" max="16130" width="38.85546875" style="411" customWidth="1"/>
    <col min="16131" max="16131" width="18.7109375" style="411" bestFit="1" customWidth="1"/>
    <col min="16132" max="16132" width="18" style="411" bestFit="1" customWidth="1"/>
    <col min="16133" max="16133" width="13.28515625" style="411" bestFit="1" customWidth="1"/>
    <col min="16134" max="16134" width="18.5703125" style="411" customWidth="1"/>
    <col min="16135" max="16135" width="22.28515625" style="411" customWidth="1"/>
    <col min="16136" max="16136" width="18.7109375" style="411" customWidth="1"/>
    <col min="16137" max="16137" width="13.28515625" style="411" bestFit="1" customWidth="1"/>
    <col min="16138" max="16138" width="18" style="411" bestFit="1" customWidth="1"/>
    <col min="16139" max="16139" width="19.5703125" style="411" bestFit="1" customWidth="1"/>
    <col min="16140" max="16140" width="14.85546875" style="411" customWidth="1"/>
    <col min="16141" max="16141" width="13.28515625" style="411" bestFit="1" customWidth="1"/>
    <col min="16142" max="16142" width="18" style="411" bestFit="1" customWidth="1"/>
    <col min="16143" max="16384" width="9.140625" style="411"/>
  </cols>
  <sheetData>
    <row r="1" spans="1:16" s="410" customFormat="1" ht="21" customHeight="1" x14ac:dyDescent="0.25">
      <c r="A1" s="703" t="s">
        <v>401</v>
      </c>
      <c r="B1" s="703"/>
      <c r="C1" s="703"/>
      <c r="D1" s="703"/>
      <c r="E1" s="703"/>
      <c r="F1" s="703"/>
      <c r="G1" s="703"/>
      <c r="H1" s="703"/>
      <c r="I1" s="703"/>
      <c r="J1" s="703"/>
      <c r="K1" s="703"/>
      <c r="L1" s="703"/>
      <c r="M1" s="703"/>
      <c r="N1" s="703"/>
    </row>
    <row r="2" spans="1:16" s="410" customFormat="1" ht="21" customHeight="1" x14ac:dyDescent="0.25">
      <c r="A2" s="704" t="s">
        <v>402</v>
      </c>
      <c r="B2" s="704"/>
      <c r="C2" s="704"/>
      <c r="D2" s="704"/>
      <c r="E2" s="704"/>
      <c r="F2" s="704"/>
      <c r="G2" s="704"/>
      <c r="H2" s="704"/>
      <c r="I2" s="704"/>
      <c r="J2" s="704"/>
      <c r="K2" s="704"/>
      <c r="L2" s="704"/>
      <c r="M2" s="704"/>
      <c r="N2" s="704"/>
    </row>
    <row r="3" spans="1:16" s="410" customFormat="1" ht="21" customHeight="1" x14ac:dyDescent="0.25">
      <c r="A3" s="705" t="s">
        <v>403</v>
      </c>
      <c r="B3" s="705"/>
      <c r="C3" s="705"/>
      <c r="D3" s="705"/>
      <c r="E3" s="705"/>
      <c r="F3" s="705"/>
      <c r="G3" s="705"/>
      <c r="H3" s="705"/>
      <c r="I3" s="705"/>
      <c r="J3" s="705"/>
      <c r="K3" s="705"/>
      <c r="L3" s="705"/>
      <c r="M3" s="705"/>
      <c r="N3" s="705"/>
    </row>
    <row r="4" spans="1:16" ht="23.25" customHeight="1" x14ac:dyDescent="0.2">
      <c r="A4" s="706" t="s">
        <v>4</v>
      </c>
      <c r="B4" s="706" t="s">
        <v>5</v>
      </c>
      <c r="C4" s="707" t="s">
        <v>518</v>
      </c>
      <c r="D4" s="707"/>
      <c r="E4" s="707"/>
      <c r="F4" s="707"/>
      <c r="G4" s="707" t="s">
        <v>519</v>
      </c>
      <c r="H4" s="707"/>
      <c r="I4" s="707"/>
      <c r="J4" s="707"/>
      <c r="K4" s="707" t="s">
        <v>520</v>
      </c>
      <c r="L4" s="707"/>
      <c r="M4" s="707"/>
      <c r="N4" s="707"/>
    </row>
    <row r="5" spans="1:16" ht="30" x14ac:dyDescent="0.4">
      <c r="A5" s="706"/>
      <c r="B5" s="706"/>
      <c r="C5" s="386" t="s">
        <v>404</v>
      </c>
      <c r="D5" s="386" t="s">
        <v>405</v>
      </c>
      <c r="E5" s="386" t="s">
        <v>406</v>
      </c>
      <c r="F5" s="386" t="s">
        <v>407</v>
      </c>
      <c r="G5" s="386" t="s">
        <v>404</v>
      </c>
      <c r="H5" s="386" t="s">
        <v>405</v>
      </c>
      <c r="I5" s="386" t="s">
        <v>406</v>
      </c>
      <c r="J5" s="386" t="s">
        <v>407</v>
      </c>
      <c r="K5" s="386" t="s">
        <v>404</v>
      </c>
      <c r="L5" s="386" t="s">
        <v>405</v>
      </c>
      <c r="M5" s="386" t="s">
        <v>406</v>
      </c>
      <c r="N5" s="386" t="s">
        <v>407</v>
      </c>
      <c r="P5" s="412"/>
    </row>
    <row r="6" spans="1:16" ht="29.25" customHeight="1" x14ac:dyDescent="0.25">
      <c r="A6" s="413">
        <v>1</v>
      </c>
      <c r="B6" s="414" t="s">
        <v>408</v>
      </c>
      <c r="C6" s="415">
        <v>4000</v>
      </c>
      <c r="D6" s="415">
        <v>0</v>
      </c>
      <c r="E6" s="415">
        <v>0</v>
      </c>
      <c r="F6" s="416">
        <f t="shared" ref="F6:F16" si="0">C6+D6-E6</f>
        <v>4000</v>
      </c>
      <c r="G6" s="417">
        <f>F6</f>
        <v>4000</v>
      </c>
      <c r="H6" s="415">
        <v>0</v>
      </c>
      <c r="I6" s="415">
        <v>0</v>
      </c>
      <c r="J6" s="415">
        <f>C6+H6-I6</f>
        <v>4000</v>
      </c>
      <c r="K6" s="415">
        <v>4000</v>
      </c>
      <c r="L6" s="415">
        <v>0</v>
      </c>
      <c r="M6" s="415">
        <v>0</v>
      </c>
      <c r="N6" s="415">
        <f>K6+L6-M6</f>
        <v>4000</v>
      </c>
    </row>
    <row r="7" spans="1:16" ht="29.25" customHeight="1" x14ac:dyDescent="0.25">
      <c r="A7" s="413">
        <v>2</v>
      </c>
      <c r="B7" s="418" t="s">
        <v>409</v>
      </c>
      <c r="C7" s="419">
        <v>10000000</v>
      </c>
      <c r="D7" s="416">
        <f>D6*10000</f>
        <v>0</v>
      </c>
      <c r="E7" s="397">
        <v>0</v>
      </c>
      <c r="F7" s="416">
        <f t="shared" si="0"/>
        <v>10000000</v>
      </c>
      <c r="G7" s="420">
        <f t="shared" ref="G7:G16" si="1">F7</f>
        <v>10000000</v>
      </c>
      <c r="H7" s="419">
        <v>0</v>
      </c>
      <c r="I7" s="397">
        <v>0</v>
      </c>
      <c r="J7" s="416">
        <f t="shared" ref="J7:J16" si="2">G7+H7-I7</f>
        <v>10000000</v>
      </c>
      <c r="K7" s="419">
        <v>40000000</v>
      </c>
      <c r="L7" s="415">
        <v>0</v>
      </c>
      <c r="M7" s="397">
        <v>0</v>
      </c>
      <c r="N7" s="416">
        <f t="shared" ref="N7:N16" si="3">K7+L7-M7</f>
        <v>40000000</v>
      </c>
    </row>
    <row r="8" spans="1:16" ht="29.25" customHeight="1" x14ac:dyDescent="0.25">
      <c r="A8" s="413">
        <v>3</v>
      </c>
      <c r="B8" s="414" t="s">
        <v>410</v>
      </c>
      <c r="C8" s="415">
        <v>3002.0400000000004</v>
      </c>
      <c r="D8" s="415">
        <v>289.44</v>
      </c>
      <c r="E8" s="415">
        <v>0</v>
      </c>
      <c r="F8" s="415">
        <f t="shared" si="0"/>
        <v>3291.4800000000005</v>
      </c>
      <c r="G8" s="421">
        <f t="shared" si="1"/>
        <v>3291.4800000000005</v>
      </c>
      <c r="H8" s="397">
        <v>0</v>
      </c>
      <c r="I8" s="415">
        <v>0</v>
      </c>
      <c r="J8" s="415">
        <f t="shared" si="2"/>
        <v>3291.4800000000005</v>
      </c>
      <c r="K8" s="415">
        <f t="shared" ref="K8:K16" si="4">J8</f>
        <v>3291.4800000000005</v>
      </c>
      <c r="L8" s="415">
        <v>0</v>
      </c>
      <c r="M8" s="415">
        <v>0</v>
      </c>
      <c r="N8" s="415">
        <f t="shared" si="3"/>
        <v>3291.4800000000005</v>
      </c>
    </row>
    <row r="9" spans="1:16" ht="29.25" customHeight="1" x14ac:dyDescent="0.25">
      <c r="A9" s="413">
        <v>4</v>
      </c>
      <c r="B9" s="418" t="s">
        <v>409</v>
      </c>
      <c r="C9" s="422">
        <f>C8*10000</f>
        <v>30020400.000000004</v>
      </c>
      <c r="D9" s="416">
        <f>D8*10000</f>
        <v>2894400</v>
      </c>
      <c r="E9" s="397">
        <v>0</v>
      </c>
      <c r="F9" s="416">
        <f t="shared" si="0"/>
        <v>32914800.000000004</v>
      </c>
      <c r="G9" s="420">
        <f t="shared" si="1"/>
        <v>32914800.000000004</v>
      </c>
      <c r="H9" s="416">
        <v>0</v>
      </c>
      <c r="I9" s="397">
        <v>0</v>
      </c>
      <c r="J9" s="416">
        <f t="shared" si="2"/>
        <v>32914800.000000004</v>
      </c>
      <c r="K9" s="423">
        <f t="shared" si="4"/>
        <v>32914800.000000004</v>
      </c>
      <c r="L9" s="423">
        <v>0</v>
      </c>
      <c r="M9" s="397">
        <v>0</v>
      </c>
      <c r="N9" s="416">
        <f t="shared" si="3"/>
        <v>32914800.000000004</v>
      </c>
    </row>
    <row r="10" spans="1:16" s="424" customFormat="1" ht="29.25" customHeight="1" x14ac:dyDescent="0.25">
      <c r="A10" s="413">
        <v>5</v>
      </c>
      <c r="B10" s="414" t="s">
        <v>411</v>
      </c>
      <c r="C10" s="415">
        <f t="shared" ref="C10:C16" si="5">C8</f>
        <v>3002.0400000000004</v>
      </c>
      <c r="D10" s="415">
        <f>D8</f>
        <v>289.44</v>
      </c>
      <c r="E10" s="415">
        <v>0</v>
      </c>
      <c r="F10" s="415">
        <f t="shared" si="0"/>
        <v>3291.4800000000005</v>
      </c>
      <c r="G10" s="421">
        <f t="shared" si="1"/>
        <v>3291.4800000000005</v>
      </c>
      <c r="H10" s="397">
        <v>0</v>
      </c>
      <c r="I10" s="415">
        <v>0</v>
      </c>
      <c r="J10" s="415">
        <f t="shared" si="2"/>
        <v>3291.4800000000005</v>
      </c>
      <c r="K10" s="415">
        <f t="shared" si="4"/>
        <v>3291.4800000000005</v>
      </c>
      <c r="L10" s="423">
        <v>0</v>
      </c>
      <c r="M10" s="415">
        <v>0</v>
      </c>
      <c r="N10" s="415">
        <f t="shared" si="3"/>
        <v>3291.4800000000005</v>
      </c>
    </row>
    <row r="11" spans="1:16" ht="29.25" customHeight="1" x14ac:dyDescent="0.25">
      <c r="A11" s="413">
        <v>6</v>
      </c>
      <c r="B11" s="418" t="s">
        <v>409</v>
      </c>
      <c r="C11" s="422">
        <f t="shared" si="5"/>
        <v>30020400.000000004</v>
      </c>
      <c r="D11" s="416">
        <f>D9</f>
        <v>2894400</v>
      </c>
      <c r="E11" s="397">
        <v>0</v>
      </c>
      <c r="F11" s="416">
        <f t="shared" si="0"/>
        <v>32914800.000000004</v>
      </c>
      <c r="G11" s="420">
        <f t="shared" si="1"/>
        <v>32914800.000000004</v>
      </c>
      <c r="H11" s="416">
        <v>0</v>
      </c>
      <c r="I11" s="397">
        <v>0</v>
      </c>
      <c r="J11" s="416">
        <f t="shared" si="2"/>
        <v>32914800.000000004</v>
      </c>
      <c r="K11" s="423">
        <f t="shared" si="4"/>
        <v>32914800.000000004</v>
      </c>
      <c r="L11" s="423">
        <v>0</v>
      </c>
      <c r="M11" s="397">
        <v>0</v>
      </c>
      <c r="N11" s="416">
        <f t="shared" si="3"/>
        <v>32914800.000000004</v>
      </c>
    </row>
    <row r="12" spans="1:16" s="424" customFormat="1" ht="29.25" customHeight="1" x14ac:dyDescent="0.25">
      <c r="A12" s="413">
        <v>7</v>
      </c>
      <c r="B12" s="414" t="s">
        <v>412</v>
      </c>
      <c r="C12" s="415">
        <f t="shared" si="5"/>
        <v>3002.0400000000004</v>
      </c>
      <c r="D12" s="415">
        <f>D8</f>
        <v>289.44</v>
      </c>
      <c r="E12" s="415">
        <v>0</v>
      </c>
      <c r="F12" s="415">
        <f t="shared" si="0"/>
        <v>3291.4800000000005</v>
      </c>
      <c r="G12" s="421">
        <f t="shared" si="1"/>
        <v>3291.4800000000005</v>
      </c>
      <c r="H12" s="397">
        <v>0</v>
      </c>
      <c r="I12" s="415">
        <v>0</v>
      </c>
      <c r="J12" s="415">
        <f t="shared" si="2"/>
        <v>3291.4800000000005</v>
      </c>
      <c r="K12" s="415">
        <f t="shared" si="4"/>
        <v>3291.4800000000005</v>
      </c>
      <c r="L12" s="423">
        <v>0</v>
      </c>
      <c r="M12" s="415">
        <v>0</v>
      </c>
      <c r="N12" s="415">
        <f t="shared" si="3"/>
        <v>3291.4800000000005</v>
      </c>
    </row>
    <row r="13" spans="1:16" ht="29.25" customHeight="1" x14ac:dyDescent="0.25">
      <c r="A13" s="413">
        <v>8</v>
      </c>
      <c r="B13" s="418" t="s">
        <v>409</v>
      </c>
      <c r="C13" s="422">
        <f t="shared" si="5"/>
        <v>30020400.000000004</v>
      </c>
      <c r="D13" s="416">
        <f>D12*10000</f>
        <v>2894400</v>
      </c>
      <c r="E13" s="397">
        <v>0</v>
      </c>
      <c r="F13" s="416">
        <f t="shared" si="0"/>
        <v>32914800.000000004</v>
      </c>
      <c r="G13" s="420">
        <f t="shared" si="1"/>
        <v>32914800.000000004</v>
      </c>
      <c r="H13" s="416">
        <v>0</v>
      </c>
      <c r="I13" s="397">
        <v>0</v>
      </c>
      <c r="J13" s="416">
        <f t="shared" si="2"/>
        <v>32914800.000000004</v>
      </c>
      <c r="K13" s="423">
        <f t="shared" si="4"/>
        <v>32914800.000000004</v>
      </c>
      <c r="L13" s="423">
        <v>0</v>
      </c>
      <c r="M13" s="397">
        <v>0</v>
      </c>
      <c r="N13" s="416">
        <f t="shared" si="3"/>
        <v>32914800.000000004</v>
      </c>
    </row>
    <row r="14" spans="1:16" s="424" customFormat="1" ht="29.25" customHeight="1" x14ac:dyDescent="0.25">
      <c r="A14" s="413">
        <v>9</v>
      </c>
      <c r="B14" s="414" t="s">
        <v>413</v>
      </c>
      <c r="C14" s="415">
        <f t="shared" si="5"/>
        <v>3002.0400000000004</v>
      </c>
      <c r="D14" s="415">
        <f>D8</f>
        <v>289.44</v>
      </c>
      <c r="E14" s="415">
        <v>0</v>
      </c>
      <c r="F14" s="415">
        <f t="shared" si="0"/>
        <v>3291.4800000000005</v>
      </c>
      <c r="G14" s="421">
        <f t="shared" si="1"/>
        <v>3291.4800000000005</v>
      </c>
      <c r="H14" s="397">
        <v>0</v>
      </c>
      <c r="I14" s="415">
        <v>0</v>
      </c>
      <c r="J14" s="415">
        <f t="shared" si="2"/>
        <v>3291.4800000000005</v>
      </c>
      <c r="K14" s="415">
        <f t="shared" si="4"/>
        <v>3291.4800000000005</v>
      </c>
      <c r="L14" s="423">
        <v>0</v>
      </c>
      <c r="M14" s="415">
        <v>0</v>
      </c>
      <c r="N14" s="415">
        <f t="shared" si="3"/>
        <v>3291.4800000000005</v>
      </c>
    </row>
    <row r="15" spans="1:16" ht="29.25" customHeight="1" x14ac:dyDescent="0.25">
      <c r="A15" s="413">
        <v>10</v>
      </c>
      <c r="B15" s="418" t="s">
        <v>409</v>
      </c>
      <c r="C15" s="422">
        <f t="shared" si="5"/>
        <v>30020400.000000004</v>
      </c>
      <c r="D15" s="416">
        <f>D14*10000</f>
        <v>2894400</v>
      </c>
      <c r="E15" s="397">
        <v>0</v>
      </c>
      <c r="F15" s="416">
        <f t="shared" si="0"/>
        <v>32914800.000000004</v>
      </c>
      <c r="G15" s="420">
        <f t="shared" si="1"/>
        <v>32914800.000000004</v>
      </c>
      <c r="H15" s="416">
        <v>0</v>
      </c>
      <c r="I15" s="397">
        <v>0</v>
      </c>
      <c r="J15" s="416">
        <f t="shared" si="2"/>
        <v>32914800.000000004</v>
      </c>
      <c r="K15" s="423">
        <f t="shared" si="4"/>
        <v>32914800.000000004</v>
      </c>
      <c r="L15" s="423">
        <v>0</v>
      </c>
      <c r="M15" s="397">
        <v>0</v>
      </c>
      <c r="N15" s="416">
        <f t="shared" si="3"/>
        <v>32914800.000000004</v>
      </c>
    </row>
    <row r="16" spans="1:16" ht="29.25" customHeight="1" x14ac:dyDescent="0.25">
      <c r="A16" s="413">
        <v>11</v>
      </c>
      <c r="B16" s="414" t="s">
        <v>414</v>
      </c>
      <c r="C16" s="415">
        <f t="shared" si="5"/>
        <v>3002.0400000000004</v>
      </c>
      <c r="D16" s="415">
        <f>D8</f>
        <v>289.44</v>
      </c>
      <c r="E16" s="415">
        <v>0</v>
      </c>
      <c r="F16" s="415">
        <f t="shared" si="0"/>
        <v>3291.4800000000005</v>
      </c>
      <c r="G16" s="421">
        <f t="shared" si="1"/>
        <v>3291.4800000000005</v>
      </c>
      <c r="H16" s="397">
        <v>0</v>
      </c>
      <c r="I16" s="415">
        <v>0</v>
      </c>
      <c r="J16" s="415">
        <f t="shared" si="2"/>
        <v>3291.4800000000005</v>
      </c>
      <c r="K16" s="415">
        <f t="shared" si="4"/>
        <v>3291.4800000000005</v>
      </c>
      <c r="L16" s="423">
        <v>0</v>
      </c>
      <c r="M16" s="415">
        <v>0</v>
      </c>
      <c r="N16" s="415">
        <f t="shared" si="3"/>
        <v>3291.4800000000005</v>
      </c>
    </row>
    <row r="17" spans="5:5" ht="29.25" customHeight="1" x14ac:dyDescent="0.2"/>
    <row r="20" spans="5:5" x14ac:dyDescent="0.2">
      <c r="E20" s="425"/>
    </row>
    <row r="21" spans="5:5" x14ac:dyDescent="0.2">
      <c r="E21" s="425"/>
    </row>
    <row r="143" spans="16:16" x14ac:dyDescent="0.2">
      <c r="P143" s="411">
        <f>P142+P137+P131</f>
        <v>0</v>
      </c>
    </row>
  </sheetData>
  <mergeCells count="8">
    <mergeCell ref="A1:N1"/>
    <mergeCell ref="A2:N2"/>
    <mergeCell ref="A3:N3"/>
    <mergeCell ref="A4:A5"/>
    <mergeCell ref="B4:B5"/>
    <mergeCell ref="C4:F4"/>
    <mergeCell ref="G4:J4"/>
    <mergeCell ref="K4:N4"/>
  </mergeCells>
  <pageMargins left="0.31" right="0.38" top="0.75" bottom="0.75" header="0.3" footer="0.3"/>
  <pageSetup paperSize="9" scale="60" orientation="landscape" r:id="rId1"/>
  <rowBreaks count="1" manualBreakCount="1">
    <brk id="16" max="13" man="1"/>
  </rowBreaks>
  <colBreaks count="1" manualBreakCount="1">
    <brk id="14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J140"/>
  <sheetViews>
    <sheetView zoomScaleNormal="100" workbookViewId="0">
      <selection sqref="A1:F1"/>
    </sheetView>
  </sheetViews>
  <sheetFormatPr defaultRowHeight="12.75" x14ac:dyDescent="0.2"/>
  <cols>
    <col min="1" max="1" width="4.7109375" style="324" bestFit="1" customWidth="1"/>
    <col min="2" max="2" width="40.42578125" style="289" customWidth="1"/>
    <col min="3" max="3" width="15.7109375" style="189" bestFit="1" customWidth="1"/>
    <col min="4" max="4" width="13.140625" style="189" bestFit="1" customWidth="1"/>
    <col min="5" max="5" width="14.7109375" style="289" bestFit="1" customWidth="1"/>
    <col min="6" max="6" width="26.5703125" style="289" customWidth="1"/>
    <col min="7" max="256" width="9.140625" style="289"/>
    <col min="257" max="257" width="4.7109375" style="289" bestFit="1" customWidth="1"/>
    <col min="258" max="258" width="40.42578125" style="289" customWidth="1"/>
    <col min="259" max="259" width="15.7109375" style="289" bestFit="1" customWidth="1"/>
    <col min="260" max="260" width="13.140625" style="289" bestFit="1" customWidth="1"/>
    <col min="261" max="261" width="14.7109375" style="289" bestFit="1" customWidth="1"/>
    <col min="262" max="262" width="29.85546875" style="289" customWidth="1"/>
    <col min="263" max="512" width="9.140625" style="289"/>
    <col min="513" max="513" width="4.7109375" style="289" bestFit="1" customWidth="1"/>
    <col min="514" max="514" width="40.42578125" style="289" customWidth="1"/>
    <col min="515" max="515" width="15.7109375" style="289" bestFit="1" customWidth="1"/>
    <col min="516" max="516" width="13.140625" style="289" bestFit="1" customWidth="1"/>
    <col min="517" max="517" width="14.7109375" style="289" bestFit="1" customWidth="1"/>
    <col min="518" max="518" width="29.85546875" style="289" customWidth="1"/>
    <col min="519" max="768" width="9.140625" style="289"/>
    <col min="769" max="769" width="4.7109375" style="289" bestFit="1" customWidth="1"/>
    <col min="770" max="770" width="40.42578125" style="289" customWidth="1"/>
    <col min="771" max="771" width="15.7109375" style="289" bestFit="1" customWidth="1"/>
    <col min="772" max="772" width="13.140625" style="289" bestFit="1" customWidth="1"/>
    <col min="773" max="773" width="14.7109375" style="289" bestFit="1" customWidth="1"/>
    <col min="774" max="774" width="29.85546875" style="289" customWidth="1"/>
    <col min="775" max="1024" width="9.140625" style="289"/>
    <col min="1025" max="1025" width="4.7109375" style="289" bestFit="1" customWidth="1"/>
    <col min="1026" max="1026" width="40.42578125" style="289" customWidth="1"/>
    <col min="1027" max="1027" width="15.7109375" style="289" bestFit="1" customWidth="1"/>
    <col min="1028" max="1028" width="13.140625" style="289" bestFit="1" customWidth="1"/>
    <col min="1029" max="1029" width="14.7109375" style="289" bestFit="1" customWidth="1"/>
    <col min="1030" max="1030" width="29.85546875" style="289" customWidth="1"/>
    <col min="1031" max="1280" width="9.140625" style="289"/>
    <col min="1281" max="1281" width="4.7109375" style="289" bestFit="1" customWidth="1"/>
    <col min="1282" max="1282" width="40.42578125" style="289" customWidth="1"/>
    <col min="1283" max="1283" width="15.7109375" style="289" bestFit="1" customWidth="1"/>
    <col min="1284" max="1284" width="13.140625" style="289" bestFit="1" customWidth="1"/>
    <col min="1285" max="1285" width="14.7109375" style="289" bestFit="1" customWidth="1"/>
    <col min="1286" max="1286" width="29.85546875" style="289" customWidth="1"/>
    <col min="1287" max="1536" width="9.140625" style="289"/>
    <col min="1537" max="1537" width="4.7109375" style="289" bestFit="1" customWidth="1"/>
    <col min="1538" max="1538" width="40.42578125" style="289" customWidth="1"/>
    <col min="1539" max="1539" width="15.7109375" style="289" bestFit="1" customWidth="1"/>
    <col min="1540" max="1540" width="13.140625" style="289" bestFit="1" customWidth="1"/>
    <col min="1541" max="1541" width="14.7109375" style="289" bestFit="1" customWidth="1"/>
    <col min="1542" max="1542" width="29.85546875" style="289" customWidth="1"/>
    <col min="1543" max="1792" width="9.140625" style="289"/>
    <col min="1793" max="1793" width="4.7109375" style="289" bestFit="1" customWidth="1"/>
    <col min="1794" max="1794" width="40.42578125" style="289" customWidth="1"/>
    <col min="1795" max="1795" width="15.7109375" style="289" bestFit="1" customWidth="1"/>
    <col min="1796" max="1796" width="13.140625" style="289" bestFit="1" customWidth="1"/>
    <col min="1797" max="1797" width="14.7109375" style="289" bestFit="1" customWidth="1"/>
    <col min="1798" max="1798" width="29.85546875" style="289" customWidth="1"/>
    <col min="1799" max="2048" width="9.140625" style="289"/>
    <col min="2049" max="2049" width="4.7109375" style="289" bestFit="1" customWidth="1"/>
    <col min="2050" max="2050" width="40.42578125" style="289" customWidth="1"/>
    <col min="2051" max="2051" width="15.7109375" style="289" bestFit="1" customWidth="1"/>
    <col min="2052" max="2052" width="13.140625" style="289" bestFit="1" customWidth="1"/>
    <col min="2053" max="2053" width="14.7109375" style="289" bestFit="1" customWidth="1"/>
    <col min="2054" max="2054" width="29.85546875" style="289" customWidth="1"/>
    <col min="2055" max="2304" width="9.140625" style="289"/>
    <col min="2305" max="2305" width="4.7109375" style="289" bestFit="1" customWidth="1"/>
    <col min="2306" max="2306" width="40.42578125" style="289" customWidth="1"/>
    <col min="2307" max="2307" width="15.7109375" style="289" bestFit="1" customWidth="1"/>
    <col min="2308" max="2308" width="13.140625" style="289" bestFit="1" customWidth="1"/>
    <col min="2309" max="2309" width="14.7109375" style="289" bestFit="1" customWidth="1"/>
    <col min="2310" max="2310" width="29.85546875" style="289" customWidth="1"/>
    <col min="2311" max="2560" width="9.140625" style="289"/>
    <col min="2561" max="2561" width="4.7109375" style="289" bestFit="1" customWidth="1"/>
    <col min="2562" max="2562" width="40.42578125" style="289" customWidth="1"/>
    <col min="2563" max="2563" width="15.7109375" style="289" bestFit="1" customWidth="1"/>
    <col min="2564" max="2564" width="13.140625" style="289" bestFit="1" customWidth="1"/>
    <col min="2565" max="2565" width="14.7109375" style="289" bestFit="1" customWidth="1"/>
    <col min="2566" max="2566" width="29.85546875" style="289" customWidth="1"/>
    <col min="2567" max="2816" width="9.140625" style="289"/>
    <col min="2817" max="2817" width="4.7109375" style="289" bestFit="1" customWidth="1"/>
    <col min="2818" max="2818" width="40.42578125" style="289" customWidth="1"/>
    <col min="2819" max="2819" width="15.7109375" style="289" bestFit="1" customWidth="1"/>
    <col min="2820" max="2820" width="13.140625" style="289" bestFit="1" customWidth="1"/>
    <col min="2821" max="2821" width="14.7109375" style="289" bestFit="1" customWidth="1"/>
    <col min="2822" max="2822" width="29.85546875" style="289" customWidth="1"/>
    <col min="2823" max="3072" width="9.140625" style="289"/>
    <col min="3073" max="3073" width="4.7109375" style="289" bestFit="1" customWidth="1"/>
    <col min="3074" max="3074" width="40.42578125" style="289" customWidth="1"/>
    <col min="3075" max="3075" width="15.7109375" style="289" bestFit="1" customWidth="1"/>
    <col min="3076" max="3076" width="13.140625" style="289" bestFit="1" customWidth="1"/>
    <col min="3077" max="3077" width="14.7109375" style="289" bestFit="1" customWidth="1"/>
    <col min="3078" max="3078" width="29.85546875" style="289" customWidth="1"/>
    <col min="3079" max="3328" width="9.140625" style="289"/>
    <col min="3329" max="3329" width="4.7109375" style="289" bestFit="1" customWidth="1"/>
    <col min="3330" max="3330" width="40.42578125" style="289" customWidth="1"/>
    <col min="3331" max="3331" width="15.7109375" style="289" bestFit="1" customWidth="1"/>
    <col min="3332" max="3332" width="13.140625" style="289" bestFit="1" customWidth="1"/>
    <col min="3333" max="3333" width="14.7109375" style="289" bestFit="1" customWidth="1"/>
    <col min="3334" max="3334" width="29.85546875" style="289" customWidth="1"/>
    <col min="3335" max="3584" width="9.140625" style="289"/>
    <col min="3585" max="3585" width="4.7109375" style="289" bestFit="1" customWidth="1"/>
    <col min="3586" max="3586" width="40.42578125" style="289" customWidth="1"/>
    <col min="3587" max="3587" width="15.7109375" style="289" bestFit="1" customWidth="1"/>
    <col min="3588" max="3588" width="13.140625" style="289" bestFit="1" customWidth="1"/>
    <col min="3589" max="3589" width="14.7109375" style="289" bestFit="1" customWidth="1"/>
    <col min="3590" max="3590" width="29.85546875" style="289" customWidth="1"/>
    <col min="3591" max="3840" width="9.140625" style="289"/>
    <col min="3841" max="3841" width="4.7109375" style="289" bestFit="1" customWidth="1"/>
    <col min="3842" max="3842" width="40.42578125" style="289" customWidth="1"/>
    <col min="3843" max="3843" width="15.7109375" style="289" bestFit="1" customWidth="1"/>
    <col min="3844" max="3844" width="13.140625" style="289" bestFit="1" customWidth="1"/>
    <col min="3845" max="3845" width="14.7109375" style="289" bestFit="1" customWidth="1"/>
    <col min="3846" max="3846" width="29.85546875" style="289" customWidth="1"/>
    <col min="3847" max="4096" width="9.140625" style="289"/>
    <col min="4097" max="4097" width="4.7109375" style="289" bestFit="1" customWidth="1"/>
    <col min="4098" max="4098" width="40.42578125" style="289" customWidth="1"/>
    <col min="4099" max="4099" width="15.7109375" style="289" bestFit="1" customWidth="1"/>
    <col min="4100" max="4100" width="13.140625" style="289" bestFit="1" customWidth="1"/>
    <col min="4101" max="4101" width="14.7109375" style="289" bestFit="1" customWidth="1"/>
    <col min="4102" max="4102" width="29.85546875" style="289" customWidth="1"/>
    <col min="4103" max="4352" width="9.140625" style="289"/>
    <col min="4353" max="4353" width="4.7109375" style="289" bestFit="1" customWidth="1"/>
    <col min="4354" max="4354" width="40.42578125" style="289" customWidth="1"/>
    <col min="4355" max="4355" width="15.7109375" style="289" bestFit="1" customWidth="1"/>
    <col min="4356" max="4356" width="13.140625" style="289" bestFit="1" customWidth="1"/>
    <col min="4357" max="4357" width="14.7109375" style="289" bestFit="1" customWidth="1"/>
    <col min="4358" max="4358" width="29.85546875" style="289" customWidth="1"/>
    <col min="4359" max="4608" width="9.140625" style="289"/>
    <col min="4609" max="4609" width="4.7109375" style="289" bestFit="1" customWidth="1"/>
    <col min="4610" max="4610" width="40.42578125" style="289" customWidth="1"/>
    <col min="4611" max="4611" width="15.7109375" style="289" bestFit="1" customWidth="1"/>
    <col min="4612" max="4612" width="13.140625" style="289" bestFit="1" customWidth="1"/>
    <col min="4613" max="4613" width="14.7109375" style="289" bestFit="1" customWidth="1"/>
    <col min="4614" max="4614" width="29.85546875" style="289" customWidth="1"/>
    <col min="4615" max="4864" width="9.140625" style="289"/>
    <col min="4865" max="4865" width="4.7109375" style="289" bestFit="1" customWidth="1"/>
    <col min="4866" max="4866" width="40.42578125" style="289" customWidth="1"/>
    <col min="4867" max="4867" width="15.7109375" style="289" bestFit="1" customWidth="1"/>
    <col min="4868" max="4868" width="13.140625" style="289" bestFit="1" customWidth="1"/>
    <col min="4869" max="4869" width="14.7109375" style="289" bestFit="1" customWidth="1"/>
    <col min="4870" max="4870" width="29.85546875" style="289" customWidth="1"/>
    <col min="4871" max="5120" width="9.140625" style="289"/>
    <col min="5121" max="5121" width="4.7109375" style="289" bestFit="1" customWidth="1"/>
    <col min="5122" max="5122" width="40.42578125" style="289" customWidth="1"/>
    <col min="5123" max="5123" width="15.7109375" style="289" bestFit="1" customWidth="1"/>
    <col min="5124" max="5124" width="13.140625" style="289" bestFit="1" customWidth="1"/>
    <col min="5125" max="5125" width="14.7109375" style="289" bestFit="1" customWidth="1"/>
    <col min="5126" max="5126" width="29.85546875" style="289" customWidth="1"/>
    <col min="5127" max="5376" width="9.140625" style="289"/>
    <col min="5377" max="5377" width="4.7109375" style="289" bestFit="1" customWidth="1"/>
    <col min="5378" max="5378" width="40.42578125" style="289" customWidth="1"/>
    <col min="5379" max="5379" width="15.7109375" style="289" bestFit="1" customWidth="1"/>
    <col min="5380" max="5380" width="13.140625" style="289" bestFit="1" customWidth="1"/>
    <col min="5381" max="5381" width="14.7109375" style="289" bestFit="1" customWidth="1"/>
    <col min="5382" max="5382" width="29.85546875" style="289" customWidth="1"/>
    <col min="5383" max="5632" width="9.140625" style="289"/>
    <col min="5633" max="5633" width="4.7109375" style="289" bestFit="1" customWidth="1"/>
    <col min="5634" max="5634" width="40.42578125" style="289" customWidth="1"/>
    <col min="5635" max="5635" width="15.7109375" style="289" bestFit="1" customWidth="1"/>
    <col min="5636" max="5636" width="13.140625" style="289" bestFit="1" customWidth="1"/>
    <col min="5637" max="5637" width="14.7109375" style="289" bestFit="1" customWidth="1"/>
    <col min="5638" max="5638" width="29.85546875" style="289" customWidth="1"/>
    <col min="5639" max="5888" width="9.140625" style="289"/>
    <col min="5889" max="5889" width="4.7109375" style="289" bestFit="1" customWidth="1"/>
    <col min="5890" max="5890" width="40.42578125" style="289" customWidth="1"/>
    <col min="5891" max="5891" width="15.7109375" style="289" bestFit="1" customWidth="1"/>
    <col min="5892" max="5892" width="13.140625" style="289" bestFit="1" customWidth="1"/>
    <col min="5893" max="5893" width="14.7109375" style="289" bestFit="1" customWidth="1"/>
    <col min="5894" max="5894" width="29.85546875" style="289" customWidth="1"/>
    <col min="5895" max="6144" width="9.140625" style="289"/>
    <col min="6145" max="6145" width="4.7109375" style="289" bestFit="1" customWidth="1"/>
    <col min="6146" max="6146" width="40.42578125" style="289" customWidth="1"/>
    <col min="6147" max="6147" width="15.7109375" style="289" bestFit="1" customWidth="1"/>
    <col min="6148" max="6148" width="13.140625" style="289" bestFit="1" customWidth="1"/>
    <col min="6149" max="6149" width="14.7109375" style="289" bestFit="1" customWidth="1"/>
    <col min="6150" max="6150" width="29.85546875" style="289" customWidth="1"/>
    <col min="6151" max="6400" width="9.140625" style="289"/>
    <col min="6401" max="6401" width="4.7109375" style="289" bestFit="1" customWidth="1"/>
    <col min="6402" max="6402" width="40.42578125" style="289" customWidth="1"/>
    <col min="6403" max="6403" width="15.7109375" style="289" bestFit="1" customWidth="1"/>
    <col min="6404" max="6404" width="13.140625" style="289" bestFit="1" customWidth="1"/>
    <col min="6405" max="6405" width="14.7109375" style="289" bestFit="1" customWidth="1"/>
    <col min="6406" max="6406" width="29.85546875" style="289" customWidth="1"/>
    <col min="6407" max="6656" width="9.140625" style="289"/>
    <col min="6657" max="6657" width="4.7109375" style="289" bestFit="1" customWidth="1"/>
    <col min="6658" max="6658" width="40.42578125" style="289" customWidth="1"/>
    <col min="6659" max="6659" width="15.7109375" style="289" bestFit="1" customWidth="1"/>
    <col min="6660" max="6660" width="13.140625" style="289" bestFit="1" customWidth="1"/>
    <col min="6661" max="6661" width="14.7109375" style="289" bestFit="1" customWidth="1"/>
    <col min="6662" max="6662" width="29.85546875" style="289" customWidth="1"/>
    <col min="6663" max="6912" width="9.140625" style="289"/>
    <col min="6913" max="6913" width="4.7109375" style="289" bestFit="1" customWidth="1"/>
    <col min="6914" max="6914" width="40.42578125" style="289" customWidth="1"/>
    <col min="6915" max="6915" width="15.7109375" style="289" bestFit="1" customWidth="1"/>
    <col min="6916" max="6916" width="13.140625" style="289" bestFit="1" customWidth="1"/>
    <col min="6917" max="6917" width="14.7109375" style="289" bestFit="1" customWidth="1"/>
    <col min="6918" max="6918" width="29.85546875" style="289" customWidth="1"/>
    <col min="6919" max="7168" width="9.140625" style="289"/>
    <col min="7169" max="7169" width="4.7109375" style="289" bestFit="1" customWidth="1"/>
    <col min="7170" max="7170" width="40.42578125" style="289" customWidth="1"/>
    <col min="7171" max="7171" width="15.7109375" style="289" bestFit="1" customWidth="1"/>
    <col min="7172" max="7172" width="13.140625" style="289" bestFit="1" customWidth="1"/>
    <col min="7173" max="7173" width="14.7109375" style="289" bestFit="1" customWidth="1"/>
    <col min="7174" max="7174" width="29.85546875" style="289" customWidth="1"/>
    <col min="7175" max="7424" width="9.140625" style="289"/>
    <col min="7425" max="7425" width="4.7109375" style="289" bestFit="1" customWidth="1"/>
    <col min="7426" max="7426" width="40.42578125" style="289" customWidth="1"/>
    <col min="7427" max="7427" width="15.7109375" style="289" bestFit="1" customWidth="1"/>
    <col min="7428" max="7428" width="13.140625" style="289" bestFit="1" customWidth="1"/>
    <col min="7429" max="7429" width="14.7109375" style="289" bestFit="1" customWidth="1"/>
    <col min="7430" max="7430" width="29.85546875" style="289" customWidth="1"/>
    <col min="7431" max="7680" width="9.140625" style="289"/>
    <col min="7681" max="7681" width="4.7109375" style="289" bestFit="1" customWidth="1"/>
    <col min="7682" max="7682" width="40.42578125" style="289" customWidth="1"/>
    <col min="7683" max="7683" width="15.7109375" style="289" bestFit="1" customWidth="1"/>
    <col min="7684" max="7684" width="13.140625" style="289" bestFit="1" customWidth="1"/>
    <col min="7685" max="7685" width="14.7109375" style="289" bestFit="1" customWidth="1"/>
    <col min="7686" max="7686" width="29.85546875" style="289" customWidth="1"/>
    <col min="7687" max="7936" width="9.140625" style="289"/>
    <col min="7937" max="7937" width="4.7109375" style="289" bestFit="1" customWidth="1"/>
    <col min="7938" max="7938" width="40.42578125" style="289" customWidth="1"/>
    <col min="7939" max="7939" width="15.7109375" style="289" bestFit="1" customWidth="1"/>
    <col min="7940" max="7940" width="13.140625" style="289" bestFit="1" customWidth="1"/>
    <col min="7941" max="7941" width="14.7109375" style="289" bestFit="1" customWidth="1"/>
    <col min="7942" max="7942" width="29.85546875" style="289" customWidth="1"/>
    <col min="7943" max="8192" width="9.140625" style="289"/>
    <col min="8193" max="8193" width="4.7109375" style="289" bestFit="1" customWidth="1"/>
    <col min="8194" max="8194" width="40.42578125" style="289" customWidth="1"/>
    <col min="8195" max="8195" width="15.7109375" style="289" bestFit="1" customWidth="1"/>
    <col min="8196" max="8196" width="13.140625" style="289" bestFit="1" customWidth="1"/>
    <col min="8197" max="8197" width="14.7109375" style="289" bestFit="1" customWidth="1"/>
    <col min="8198" max="8198" width="29.85546875" style="289" customWidth="1"/>
    <col min="8199" max="8448" width="9.140625" style="289"/>
    <col min="8449" max="8449" width="4.7109375" style="289" bestFit="1" customWidth="1"/>
    <col min="8450" max="8450" width="40.42578125" style="289" customWidth="1"/>
    <col min="8451" max="8451" width="15.7109375" style="289" bestFit="1" customWidth="1"/>
    <col min="8452" max="8452" width="13.140625" style="289" bestFit="1" customWidth="1"/>
    <col min="8453" max="8453" width="14.7109375" style="289" bestFit="1" customWidth="1"/>
    <col min="8454" max="8454" width="29.85546875" style="289" customWidth="1"/>
    <col min="8455" max="8704" width="9.140625" style="289"/>
    <col min="8705" max="8705" width="4.7109375" style="289" bestFit="1" customWidth="1"/>
    <col min="8706" max="8706" width="40.42578125" style="289" customWidth="1"/>
    <col min="8707" max="8707" width="15.7109375" style="289" bestFit="1" customWidth="1"/>
    <col min="8708" max="8708" width="13.140625" style="289" bestFit="1" customWidth="1"/>
    <col min="8709" max="8709" width="14.7109375" style="289" bestFit="1" customWidth="1"/>
    <col min="8710" max="8710" width="29.85546875" style="289" customWidth="1"/>
    <col min="8711" max="8960" width="9.140625" style="289"/>
    <col min="8961" max="8961" width="4.7109375" style="289" bestFit="1" customWidth="1"/>
    <col min="8962" max="8962" width="40.42578125" style="289" customWidth="1"/>
    <col min="8963" max="8963" width="15.7109375" style="289" bestFit="1" customWidth="1"/>
    <col min="8964" max="8964" width="13.140625" style="289" bestFit="1" customWidth="1"/>
    <col min="8965" max="8965" width="14.7109375" style="289" bestFit="1" customWidth="1"/>
    <col min="8966" max="8966" width="29.85546875" style="289" customWidth="1"/>
    <col min="8967" max="9216" width="9.140625" style="289"/>
    <col min="9217" max="9217" width="4.7109375" style="289" bestFit="1" customWidth="1"/>
    <col min="9218" max="9218" width="40.42578125" style="289" customWidth="1"/>
    <col min="9219" max="9219" width="15.7109375" style="289" bestFit="1" customWidth="1"/>
    <col min="9220" max="9220" width="13.140625" style="289" bestFit="1" customWidth="1"/>
    <col min="9221" max="9221" width="14.7109375" style="289" bestFit="1" customWidth="1"/>
    <col min="9222" max="9222" width="29.85546875" style="289" customWidth="1"/>
    <col min="9223" max="9472" width="9.140625" style="289"/>
    <col min="9473" max="9473" width="4.7109375" style="289" bestFit="1" customWidth="1"/>
    <col min="9474" max="9474" width="40.42578125" style="289" customWidth="1"/>
    <col min="9475" max="9475" width="15.7109375" style="289" bestFit="1" customWidth="1"/>
    <col min="9476" max="9476" width="13.140625" style="289" bestFit="1" customWidth="1"/>
    <col min="9477" max="9477" width="14.7109375" style="289" bestFit="1" customWidth="1"/>
    <col min="9478" max="9478" width="29.85546875" style="289" customWidth="1"/>
    <col min="9479" max="9728" width="9.140625" style="289"/>
    <col min="9729" max="9729" width="4.7109375" style="289" bestFit="1" customWidth="1"/>
    <col min="9730" max="9730" width="40.42578125" style="289" customWidth="1"/>
    <col min="9731" max="9731" width="15.7109375" style="289" bestFit="1" customWidth="1"/>
    <col min="9732" max="9732" width="13.140625" style="289" bestFit="1" customWidth="1"/>
    <col min="9733" max="9733" width="14.7109375" style="289" bestFit="1" customWidth="1"/>
    <col min="9734" max="9734" width="29.85546875" style="289" customWidth="1"/>
    <col min="9735" max="9984" width="9.140625" style="289"/>
    <col min="9985" max="9985" width="4.7109375" style="289" bestFit="1" customWidth="1"/>
    <col min="9986" max="9986" width="40.42578125" style="289" customWidth="1"/>
    <col min="9987" max="9987" width="15.7109375" style="289" bestFit="1" customWidth="1"/>
    <col min="9988" max="9988" width="13.140625" style="289" bestFit="1" customWidth="1"/>
    <col min="9989" max="9989" width="14.7109375" style="289" bestFit="1" customWidth="1"/>
    <col min="9990" max="9990" width="29.85546875" style="289" customWidth="1"/>
    <col min="9991" max="10240" width="9.140625" style="289"/>
    <col min="10241" max="10241" width="4.7109375" style="289" bestFit="1" customWidth="1"/>
    <col min="10242" max="10242" width="40.42578125" style="289" customWidth="1"/>
    <col min="10243" max="10243" width="15.7109375" style="289" bestFit="1" customWidth="1"/>
    <col min="10244" max="10244" width="13.140625" style="289" bestFit="1" customWidth="1"/>
    <col min="10245" max="10245" width="14.7109375" style="289" bestFit="1" customWidth="1"/>
    <col min="10246" max="10246" width="29.85546875" style="289" customWidth="1"/>
    <col min="10247" max="10496" width="9.140625" style="289"/>
    <col min="10497" max="10497" width="4.7109375" style="289" bestFit="1" customWidth="1"/>
    <col min="10498" max="10498" width="40.42578125" style="289" customWidth="1"/>
    <col min="10499" max="10499" width="15.7109375" style="289" bestFit="1" customWidth="1"/>
    <col min="10500" max="10500" width="13.140625" style="289" bestFit="1" customWidth="1"/>
    <col min="10501" max="10501" width="14.7109375" style="289" bestFit="1" customWidth="1"/>
    <col min="10502" max="10502" width="29.85546875" style="289" customWidth="1"/>
    <col min="10503" max="10752" width="9.140625" style="289"/>
    <col min="10753" max="10753" width="4.7109375" style="289" bestFit="1" customWidth="1"/>
    <col min="10754" max="10754" width="40.42578125" style="289" customWidth="1"/>
    <col min="10755" max="10755" width="15.7109375" style="289" bestFit="1" customWidth="1"/>
    <col min="10756" max="10756" width="13.140625" style="289" bestFit="1" customWidth="1"/>
    <col min="10757" max="10757" width="14.7109375" style="289" bestFit="1" customWidth="1"/>
    <col min="10758" max="10758" width="29.85546875" style="289" customWidth="1"/>
    <col min="10759" max="11008" width="9.140625" style="289"/>
    <col min="11009" max="11009" width="4.7109375" style="289" bestFit="1" customWidth="1"/>
    <col min="11010" max="11010" width="40.42578125" style="289" customWidth="1"/>
    <col min="11011" max="11011" width="15.7109375" style="289" bestFit="1" customWidth="1"/>
    <col min="11012" max="11012" width="13.140625" style="289" bestFit="1" customWidth="1"/>
    <col min="11013" max="11013" width="14.7109375" style="289" bestFit="1" customWidth="1"/>
    <col min="11014" max="11014" width="29.85546875" style="289" customWidth="1"/>
    <col min="11015" max="11264" width="9.140625" style="289"/>
    <col min="11265" max="11265" width="4.7109375" style="289" bestFit="1" customWidth="1"/>
    <col min="11266" max="11266" width="40.42578125" style="289" customWidth="1"/>
    <col min="11267" max="11267" width="15.7109375" style="289" bestFit="1" customWidth="1"/>
    <col min="11268" max="11268" width="13.140625" style="289" bestFit="1" customWidth="1"/>
    <col min="11269" max="11269" width="14.7109375" style="289" bestFit="1" customWidth="1"/>
    <col min="11270" max="11270" width="29.85546875" style="289" customWidth="1"/>
    <col min="11271" max="11520" width="9.140625" style="289"/>
    <col min="11521" max="11521" width="4.7109375" style="289" bestFit="1" customWidth="1"/>
    <col min="11522" max="11522" width="40.42578125" style="289" customWidth="1"/>
    <col min="11523" max="11523" width="15.7109375" style="289" bestFit="1" customWidth="1"/>
    <col min="11524" max="11524" width="13.140625" style="289" bestFit="1" customWidth="1"/>
    <col min="11525" max="11525" width="14.7109375" style="289" bestFit="1" customWidth="1"/>
    <col min="11526" max="11526" width="29.85546875" style="289" customWidth="1"/>
    <col min="11527" max="11776" width="9.140625" style="289"/>
    <col min="11777" max="11777" width="4.7109375" style="289" bestFit="1" customWidth="1"/>
    <col min="11778" max="11778" width="40.42578125" style="289" customWidth="1"/>
    <col min="11779" max="11779" width="15.7109375" style="289" bestFit="1" customWidth="1"/>
    <col min="11780" max="11780" width="13.140625" style="289" bestFit="1" customWidth="1"/>
    <col min="11781" max="11781" width="14.7109375" style="289" bestFit="1" customWidth="1"/>
    <col min="11782" max="11782" width="29.85546875" style="289" customWidth="1"/>
    <col min="11783" max="12032" width="9.140625" style="289"/>
    <col min="12033" max="12033" width="4.7109375" style="289" bestFit="1" customWidth="1"/>
    <col min="12034" max="12034" width="40.42578125" style="289" customWidth="1"/>
    <col min="12035" max="12035" width="15.7109375" style="289" bestFit="1" customWidth="1"/>
    <col min="12036" max="12036" width="13.140625" style="289" bestFit="1" customWidth="1"/>
    <col min="12037" max="12037" width="14.7109375" style="289" bestFit="1" customWidth="1"/>
    <col min="12038" max="12038" width="29.85546875" style="289" customWidth="1"/>
    <col min="12039" max="12288" width="9.140625" style="289"/>
    <col min="12289" max="12289" width="4.7109375" style="289" bestFit="1" customWidth="1"/>
    <col min="12290" max="12290" width="40.42578125" style="289" customWidth="1"/>
    <col min="12291" max="12291" width="15.7109375" style="289" bestFit="1" customWidth="1"/>
    <col min="12292" max="12292" width="13.140625" style="289" bestFit="1" customWidth="1"/>
    <col min="12293" max="12293" width="14.7109375" style="289" bestFit="1" customWidth="1"/>
    <col min="12294" max="12294" width="29.85546875" style="289" customWidth="1"/>
    <col min="12295" max="12544" width="9.140625" style="289"/>
    <col min="12545" max="12545" width="4.7109375" style="289" bestFit="1" customWidth="1"/>
    <col min="12546" max="12546" width="40.42578125" style="289" customWidth="1"/>
    <col min="12547" max="12547" width="15.7109375" style="289" bestFit="1" customWidth="1"/>
    <col min="12548" max="12548" width="13.140625" style="289" bestFit="1" customWidth="1"/>
    <col min="12549" max="12549" width="14.7109375" style="289" bestFit="1" customWidth="1"/>
    <col min="12550" max="12550" width="29.85546875" style="289" customWidth="1"/>
    <col min="12551" max="12800" width="9.140625" style="289"/>
    <col min="12801" max="12801" width="4.7109375" style="289" bestFit="1" customWidth="1"/>
    <col min="12802" max="12802" width="40.42578125" style="289" customWidth="1"/>
    <col min="12803" max="12803" width="15.7109375" style="289" bestFit="1" customWidth="1"/>
    <col min="12804" max="12804" width="13.140625" style="289" bestFit="1" customWidth="1"/>
    <col min="12805" max="12805" width="14.7109375" style="289" bestFit="1" customWidth="1"/>
    <col min="12806" max="12806" width="29.85546875" style="289" customWidth="1"/>
    <col min="12807" max="13056" width="9.140625" style="289"/>
    <col min="13057" max="13057" width="4.7109375" style="289" bestFit="1" customWidth="1"/>
    <col min="13058" max="13058" width="40.42578125" style="289" customWidth="1"/>
    <col min="13059" max="13059" width="15.7109375" style="289" bestFit="1" customWidth="1"/>
    <col min="13060" max="13060" width="13.140625" style="289" bestFit="1" customWidth="1"/>
    <col min="13061" max="13061" width="14.7109375" style="289" bestFit="1" customWidth="1"/>
    <col min="13062" max="13062" width="29.85546875" style="289" customWidth="1"/>
    <col min="13063" max="13312" width="9.140625" style="289"/>
    <col min="13313" max="13313" width="4.7109375" style="289" bestFit="1" customWidth="1"/>
    <col min="13314" max="13314" width="40.42578125" style="289" customWidth="1"/>
    <col min="13315" max="13315" width="15.7109375" style="289" bestFit="1" customWidth="1"/>
    <col min="13316" max="13316" width="13.140625" style="289" bestFit="1" customWidth="1"/>
    <col min="13317" max="13317" width="14.7109375" style="289" bestFit="1" customWidth="1"/>
    <col min="13318" max="13318" width="29.85546875" style="289" customWidth="1"/>
    <col min="13319" max="13568" width="9.140625" style="289"/>
    <col min="13569" max="13569" width="4.7109375" style="289" bestFit="1" customWidth="1"/>
    <col min="13570" max="13570" width="40.42578125" style="289" customWidth="1"/>
    <col min="13571" max="13571" width="15.7109375" style="289" bestFit="1" customWidth="1"/>
    <col min="13572" max="13572" width="13.140625" style="289" bestFit="1" customWidth="1"/>
    <col min="13573" max="13573" width="14.7109375" style="289" bestFit="1" customWidth="1"/>
    <col min="13574" max="13574" width="29.85546875" style="289" customWidth="1"/>
    <col min="13575" max="13824" width="9.140625" style="289"/>
    <col min="13825" max="13825" width="4.7109375" style="289" bestFit="1" customWidth="1"/>
    <col min="13826" max="13826" width="40.42578125" style="289" customWidth="1"/>
    <col min="13827" max="13827" width="15.7109375" style="289" bestFit="1" customWidth="1"/>
    <col min="13828" max="13828" width="13.140625" style="289" bestFit="1" customWidth="1"/>
    <col min="13829" max="13829" width="14.7109375" style="289" bestFit="1" customWidth="1"/>
    <col min="13830" max="13830" width="29.85546875" style="289" customWidth="1"/>
    <col min="13831" max="14080" width="9.140625" style="289"/>
    <col min="14081" max="14081" width="4.7109375" style="289" bestFit="1" customWidth="1"/>
    <col min="14082" max="14082" width="40.42578125" style="289" customWidth="1"/>
    <col min="14083" max="14083" width="15.7109375" style="289" bestFit="1" customWidth="1"/>
    <col min="14084" max="14084" width="13.140625" style="289" bestFit="1" customWidth="1"/>
    <col min="14085" max="14085" width="14.7109375" style="289" bestFit="1" customWidth="1"/>
    <col min="14086" max="14086" width="29.85546875" style="289" customWidth="1"/>
    <col min="14087" max="14336" width="9.140625" style="289"/>
    <col min="14337" max="14337" width="4.7109375" style="289" bestFit="1" customWidth="1"/>
    <col min="14338" max="14338" width="40.42578125" style="289" customWidth="1"/>
    <col min="14339" max="14339" width="15.7109375" style="289" bestFit="1" customWidth="1"/>
    <col min="14340" max="14340" width="13.140625" style="289" bestFit="1" customWidth="1"/>
    <col min="14341" max="14341" width="14.7109375" style="289" bestFit="1" customWidth="1"/>
    <col min="14342" max="14342" width="29.85546875" style="289" customWidth="1"/>
    <col min="14343" max="14592" width="9.140625" style="289"/>
    <col min="14593" max="14593" width="4.7109375" style="289" bestFit="1" customWidth="1"/>
    <col min="14594" max="14594" width="40.42578125" style="289" customWidth="1"/>
    <col min="14595" max="14595" width="15.7109375" style="289" bestFit="1" customWidth="1"/>
    <col min="14596" max="14596" width="13.140625" style="289" bestFit="1" customWidth="1"/>
    <col min="14597" max="14597" width="14.7109375" style="289" bestFit="1" customWidth="1"/>
    <col min="14598" max="14598" width="29.85546875" style="289" customWidth="1"/>
    <col min="14599" max="14848" width="9.140625" style="289"/>
    <col min="14849" max="14849" width="4.7109375" style="289" bestFit="1" customWidth="1"/>
    <col min="14850" max="14850" width="40.42578125" style="289" customWidth="1"/>
    <col min="14851" max="14851" width="15.7109375" style="289" bestFit="1" customWidth="1"/>
    <col min="14852" max="14852" width="13.140625" style="289" bestFit="1" customWidth="1"/>
    <col min="14853" max="14853" width="14.7109375" style="289" bestFit="1" customWidth="1"/>
    <col min="14854" max="14854" width="29.85546875" style="289" customWidth="1"/>
    <col min="14855" max="15104" width="9.140625" style="289"/>
    <col min="15105" max="15105" width="4.7109375" style="289" bestFit="1" customWidth="1"/>
    <col min="15106" max="15106" width="40.42578125" style="289" customWidth="1"/>
    <col min="15107" max="15107" width="15.7109375" style="289" bestFit="1" customWidth="1"/>
    <col min="15108" max="15108" width="13.140625" style="289" bestFit="1" customWidth="1"/>
    <col min="15109" max="15109" width="14.7109375" style="289" bestFit="1" customWidth="1"/>
    <col min="15110" max="15110" width="29.85546875" style="289" customWidth="1"/>
    <col min="15111" max="15360" width="9.140625" style="289"/>
    <col min="15361" max="15361" width="4.7109375" style="289" bestFit="1" customWidth="1"/>
    <col min="15362" max="15362" width="40.42578125" style="289" customWidth="1"/>
    <col min="15363" max="15363" width="15.7109375" style="289" bestFit="1" customWidth="1"/>
    <col min="15364" max="15364" width="13.140625" style="289" bestFit="1" customWidth="1"/>
    <col min="15365" max="15365" width="14.7109375" style="289" bestFit="1" customWidth="1"/>
    <col min="15366" max="15366" width="29.85546875" style="289" customWidth="1"/>
    <col min="15367" max="15616" width="9.140625" style="289"/>
    <col min="15617" max="15617" width="4.7109375" style="289" bestFit="1" customWidth="1"/>
    <col min="15618" max="15618" width="40.42578125" style="289" customWidth="1"/>
    <col min="15619" max="15619" width="15.7109375" style="289" bestFit="1" customWidth="1"/>
    <col min="15620" max="15620" width="13.140625" style="289" bestFit="1" customWidth="1"/>
    <col min="15621" max="15621" width="14.7109375" style="289" bestFit="1" customWidth="1"/>
    <col min="15622" max="15622" width="29.85546875" style="289" customWidth="1"/>
    <col min="15623" max="15872" width="9.140625" style="289"/>
    <col min="15873" max="15873" width="4.7109375" style="289" bestFit="1" customWidth="1"/>
    <col min="15874" max="15874" width="40.42578125" style="289" customWidth="1"/>
    <col min="15875" max="15875" width="15.7109375" style="289" bestFit="1" customWidth="1"/>
    <col min="15876" max="15876" width="13.140625" style="289" bestFit="1" customWidth="1"/>
    <col min="15877" max="15877" width="14.7109375" style="289" bestFit="1" customWidth="1"/>
    <col min="15878" max="15878" width="29.85546875" style="289" customWidth="1"/>
    <col min="15879" max="16128" width="9.140625" style="289"/>
    <col min="16129" max="16129" width="4.7109375" style="289" bestFit="1" customWidth="1"/>
    <col min="16130" max="16130" width="40.42578125" style="289" customWidth="1"/>
    <col min="16131" max="16131" width="15.7109375" style="289" bestFit="1" customWidth="1"/>
    <col min="16132" max="16132" width="13.140625" style="289" bestFit="1" customWidth="1"/>
    <col min="16133" max="16133" width="14.7109375" style="289" bestFit="1" customWidth="1"/>
    <col min="16134" max="16134" width="29.85546875" style="289" customWidth="1"/>
    <col min="16135" max="16384" width="9.140625" style="289"/>
  </cols>
  <sheetData>
    <row r="1" spans="1:9" s="274" customFormat="1" ht="21" customHeight="1" x14ac:dyDescent="0.2">
      <c r="A1" s="708" t="s">
        <v>226</v>
      </c>
      <c r="B1" s="709"/>
      <c r="C1" s="709"/>
      <c r="D1" s="709"/>
      <c r="E1" s="709"/>
      <c r="F1" s="709"/>
    </row>
    <row r="2" spans="1:9" s="274" customFormat="1" ht="16.5" customHeight="1" x14ac:dyDescent="0.2">
      <c r="A2" s="710" t="s">
        <v>227</v>
      </c>
      <c r="B2" s="710"/>
      <c r="C2" s="710"/>
      <c r="D2" s="710"/>
      <c r="E2" s="710"/>
      <c r="F2" s="710"/>
    </row>
    <row r="3" spans="1:9" s="274" customFormat="1" ht="21" customHeight="1" x14ac:dyDescent="0.2">
      <c r="A3" s="678" t="s">
        <v>211</v>
      </c>
      <c r="B3" s="678"/>
      <c r="C3" s="678"/>
      <c r="D3" s="678"/>
      <c r="E3" s="678"/>
      <c r="F3" s="678"/>
    </row>
    <row r="4" spans="1:9" s="274" customFormat="1" ht="15" customHeight="1" x14ac:dyDescent="0.2">
      <c r="A4" s="711" t="s">
        <v>3</v>
      </c>
      <c r="B4" s="711"/>
      <c r="C4" s="711"/>
      <c r="D4" s="711"/>
      <c r="E4" s="711"/>
      <c r="F4" s="711"/>
    </row>
    <row r="5" spans="1:9" s="280" customFormat="1" ht="38.25" x14ac:dyDescent="0.2">
      <c r="A5" s="275" t="s">
        <v>4</v>
      </c>
      <c r="B5" s="275" t="s">
        <v>5</v>
      </c>
      <c r="C5" s="276" t="s">
        <v>228</v>
      </c>
      <c r="D5" s="276" t="s">
        <v>137</v>
      </c>
      <c r="E5" s="277" t="s">
        <v>138</v>
      </c>
      <c r="F5" s="278" t="s">
        <v>229</v>
      </c>
      <c r="G5" s="279"/>
      <c r="H5" s="279"/>
    </row>
    <row r="6" spans="1:9" s="280" customFormat="1" x14ac:dyDescent="0.2">
      <c r="A6" s="275" t="s">
        <v>16</v>
      </c>
      <c r="B6" s="281" t="s">
        <v>230</v>
      </c>
      <c r="C6" s="282"/>
      <c r="D6" s="282"/>
      <c r="E6" s="275"/>
      <c r="F6" s="278"/>
      <c r="G6" s="279"/>
      <c r="H6" s="279"/>
    </row>
    <row r="7" spans="1:9" ht="42" customHeight="1" x14ac:dyDescent="0.2">
      <c r="A7" s="283">
        <v>1</v>
      </c>
      <c r="B7" s="284" t="s">
        <v>231</v>
      </c>
      <c r="C7" s="285">
        <v>7.25</v>
      </c>
      <c r="D7" s="285">
        <v>7.2691033174999999</v>
      </c>
      <c r="E7" s="285">
        <v>9.760959999999999</v>
      </c>
      <c r="F7" s="286" t="s">
        <v>232</v>
      </c>
      <c r="G7" s="287"/>
      <c r="H7" s="287"/>
      <c r="I7" s="288"/>
    </row>
    <row r="8" spans="1:9" ht="19.899999999999999" customHeight="1" x14ac:dyDescent="0.2">
      <c r="A8" s="283">
        <v>2</v>
      </c>
      <c r="B8" s="284" t="s">
        <v>233</v>
      </c>
      <c r="C8" s="285"/>
      <c r="D8" s="285">
        <v>0</v>
      </c>
      <c r="E8" s="285">
        <v>0</v>
      </c>
      <c r="F8" s="286"/>
      <c r="G8" s="290"/>
      <c r="H8" s="290"/>
    </row>
    <row r="9" spans="1:9" ht="19.899999999999999" customHeight="1" x14ac:dyDescent="0.2">
      <c r="A9" s="283">
        <v>3</v>
      </c>
      <c r="B9" s="284" t="s">
        <v>234</v>
      </c>
      <c r="C9" s="285">
        <v>3.07</v>
      </c>
      <c r="D9" s="285">
        <v>3.8222258999999998</v>
      </c>
      <c r="E9" s="285">
        <v>5.5271855999999993</v>
      </c>
      <c r="F9" s="291" t="s">
        <v>235</v>
      </c>
      <c r="G9" s="292"/>
      <c r="H9" s="287"/>
    </row>
    <row r="10" spans="1:9" ht="19.899999999999999" customHeight="1" x14ac:dyDescent="0.2">
      <c r="A10" s="283">
        <v>4</v>
      </c>
      <c r="B10" s="284" t="s">
        <v>236</v>
      </c>
      <c r="C10" s="285">
        <v>1.05</v>
      </c>
      <c r="D10" s="285">
        <v>1.2451623000000001</v>
      </c>
      <c r="E10" s="285">
        <v>1.6720053179802665</v>
      </c>
      <c r="F10" s="286" t="s">
        <v>237</v>
      </c>
      <c r="G10" s="290"/>
      <c r="H10" s="287"/>
    </row>
    <row r="11" spans="1:9" ht="19.899999999999999" customHeight="1" x14ac:dyDescent="0.2">
      <c r="A11" s="283">
        <v>5</v>
      </c>
      <c r="B11" s="284" t="s">
        <v>238</v>
      </c>
      <c r="C11" s="293">
        <v>0.11</v>
      </c>
      <c r="D11" s="285">
        <v>0.10261380000000001</v>
      </c>
      <c r="E11" s="285">
        <v>0.10774449000000001</v>
      </c>
      <c r="F11" s="286" t="s">
        <v>239</v>
      </c>
      <c r="G11" s="290"/>
      <c r="H11" s="290"/>
    </row>
    <row r="12" spans="1:9" ht="19.899999999999999" customHeight="1" x14ac:dyDescent="0.2">
      <c r="A12" s="283">
        <v>6</v>
      </c>
      <c r="B12" s="284" t="s">
        <v>240</v>
      </c>
      <c r="C12" s="285">
        <v>0</v>
      </c>
      <c r="D12" s="285">
        <v>0</v>
      </c>
      <c r="E12" s="285">
        <v>0</v>
      </c>
      <c r="F12" s="286"/>
      <c r="G12" s="290"/>
      <c r="H12" s="290"/>
    </row>
    <row r="13" spans="1:9" ht="19.899999999999999" customHeight="1" x14ac:dyDescent="0.2">
      <c r="A13" s="283">
        <v>7</v>
      </c>
      <c r="B13" s="284" t="s">
        <v>241</v>
      </c>
      <c r="C13" s="285">
        <v>0</v>
      </c>
      <c r="D13" s="285">
        <v>0</v>
      </c>
      <c r="E13" s="285">
        <v>0</v>
      </c>
      <c r="F13" s="286"/>
      <c r="G13" s="290"/>
      <c r="H13" s="290"/>
    </row>
    <row r="14" spans="1:9" s="300" customFormat="1" ht="19.899999999999999" customHeight="1" x14ac:dyDescent="0.2">
      <c r="A14" s="294"/>
      <c r="B14" s="295" t="s">
        <v>242</v>
      </c>
      <c r="C14" s="296">
        <f>SUM(C7:C13)</f>
        <v>11.48</v>
      </c>
      <c r="D14" s="296">
        <f>SUM(D7:D13)</f>
        <v>12.439105317500001</v>
      </c>
      <c r="E14" s="297">
        <f>SUM(E7:E13)</f>
        <v>17.067895407980266</v>
      </c>
      <c r="F14" s="298"/>
      <c r="G14" s="299"/>
      <c r="H14" s="299"/>
    </row>
    <row r="15" spans="1:9" s="300" customFormat="1" ht="19.899999999999999" customHeight="1" x14ac:dyDescent="0.2">
      <c r="A15" s="294" t="s">
        <v>21</v>
      </c>
      <c r="B15" s="295" t="s">
        <v>243</v>
      </c>
      <c r="C15" s="301"/>
      <c r="D15" s="296"/>
      <c r="E15" s="297"/>
      <c r="F15" s="302"/>
      <c r="G15" s="299"/>
      <c r="H15" s="299"/>
    </row>
    <row r="16" spans="1:9" s="300" customFormat="1" ht="19.899999999999999" customHeight="1" x14ac:dyDescent="0.2">
      <c r="A16" s="283">
        <v>1</v>
      </c>
      <c r="B16" s="303" t="s">
        <v>244</v>
      </c>
      <c r="C16" s="285">
        <v>0</v>
      </c>
      <c r="D16" s="285">
        <v>0.06</v>
      </c>
      <c r="E16" s="304">
        <v>0</v>
      </c>
      <c r="F16" s="286"/>
    </row>
    <row r="17" spans="1:8" s="300" customFormat="1" ht="19.899999999999999" customHeight="1" x14ac:dyDescent="0.2">
      <c r="A17" s="283">
        <v>2</v>
      </c>
      <c r="B17" s="303" t="s">
        <v>245</v>
      </c>
      <c r="C17" s="285">
        <v>1.17</v>
      </c>
      <c r="D17" s="305">
        <v>1.8</v>
      </c>
      <c r="E17" s="306">
        <v>1.95</v>
      </c>
      <c r="F17" s="286"/>
      <c r="H17" s="307"/>
    </row>
    <row r="18" spans="1:8" s="300" customFormat="1" ht="19.899999999999999" customHeight="1" x14ac:dyDescent="0.2">
      <c r="A18" s="283">
        <v>4</v>
      </c>
      <c r="B18" s="303" t="s">
        <v>246</v>
      </c>
      <c r="C18" s="285">
        <v>0</v>
      </c>
      <c r="D18" s="285">
        <v>0</v>
      </c>
      <c r="E18" s="304">
        <v>0</v>
      </c>
      <c r="F18" s="286"/>
    </row>
    <row r="19" spans="1:8" s="300" customFormat="1" ht="19.899999999999999" customHeight="1" x14ac:dyDescent="0.2">
      <c r="A19" s="294"/>
      <c r="B19" s="295" t="s">
        <v>247</v>
      </c>
      <c r="C19" s="296">
        <f>SUM(C16:C18)</f>
        <v>1.17</v>
      </c>
      <c r="D19" s="296">
        <f>SUM(D16:D18)</f>
        <v>1.86</v>
      </c>
      <c r="E19" s="297">
        <f>SUM(E16:E18)</f>
        <v>1.95</v>
      </c>
      <c r="F19" s="308"/>
    </row>
    <row r="20" spans="1:8" s="300" customFormat="1" ht="19.899999999999999" customHeight="1" x14ac:dyDescent="0.2">
      <c r="A20" s="294" t="s">
        <v>24</v>
      </c>
      <c r="B20" s="295" t="s">
        <v>248</v>
      </c>
      <c r="C20" s="296"/>
      <c r="D20" s="296"/>
      <c r="E20" s="297"/>
      <c r="F20" s="302"/>
    </row>
    <row r="21" spans="1:8" s="300" customFormat="1" ht="19.899999999999999" customHeight="1" x14ac:dyDescent="0.2">
      <c r="A21" s="283">
        <v>1</v>
      </c>
      <c r="B21" s="303" t="s">
        <v>249</v>
      </c>
      <c r="C21" s="285">
        <v>0.33</v>
      </c>
      <c r="D21" s="285">
        <v>0.36390119999999998</v>
      </c>
      <c r="E21" s="309">
        <v>0.45304800000000001</v>
      </c>
      <c r="F21" s="286" t="s">
        <v>250</v>
      </c>
    </row>
    <row r="22" spans="1:8" s="300" customFormat="1" ht="19.899999999999999" customHeight="1" x14ac:dyDescent="0.2">
      <c r="A22" s="283">
        <v>2</v>
      </c>
      <c r="B22" s="303" t="s">
        <v>251</v>
      </c>
      <c r="C22" s="285">
        <v>0.02</v>
      </c>
      <c r="D22" s="310">
        <v>0.1</v>
      </c>
      <c r="E22" s="309">
        <f>D22*1.1</f>
        <v>0.11000000000000001</v>
      </c>
      <c r="F22" s="286" t="s">
        <v>252</v>
      </c>
    </row>
    <row r="23" spans="1:8" s="300" customFormat="1" ht="19.899999999999999" customHeight="1" x14ac:dyDescent="0.2">
      <c r="A23" s="283">
        <v>3</v>
      </c>
      <c r="B23" s="303" t="s">
        <v>253</v>
      </c>
      <c r="C23" s="285"/>
      <c r="D23" s="285">
        <v>0</v>
      </c>
      <c r="E23" s="309">
        <v>0</v>
      </c>
      <c r="F23" s="286"/>
    </row>
    <row r="24" spans="1:8" s="300" customFormat="1" ht="19.899999999999999" customHeight="1" x14ac:dyDescent="0.2">
      <c r="A24" s="283">
        <v>4</v>
      </c>
      <c r="B24" s="303" t="s">
        <v>254</v>
      </c>
      <c r="C24" s="285"/>
      <c r="D24" s="285">
        <v>0</v>
      </c>
      <c r="E24" s="309">
        <v>0</v>
      </c>
      <c r="F24" s="286"/>
    </row>
    <row r="25" spans="1:8" s="300" customFormat="1" ht="19.899999999999999" customHeight="1" x14ac:dyDescent="0.2">
      <c r="A25" s="283">
        <v>5</v>
      </c>
      <c r="B25" s="303" t="s">
        <v>255</v>
      </c>
      <c r="C25" s="285">
        <v>0.27</v>
      </c>
      <c r="D25" s="285">
        <v>0.193</v>
      </c>
      <c r="E25" s="309">
        <f>D25*1.1</f>
        <v>0.21230000000000002</v>
      </c>
      <c r="F25" s="311" t="s">
        <v>252</v>
      </c>
    </row>
    <row r="26" spans="1:8" ht="19.899999999999999" customHeight="1" x14ac:dyDescent="0.2">
      <c r="A26" s="283">
        <v>6</v>
      </c>
      <c r="B26" s="303" t="s">
        <v>256</v>
      </c>
      <c r="C26" s="285">
        <v>0.17</v>
      </c>
      <c r="D26" s="285">
        <v>0.1486556</v>
      </c>
      <c r="E26" s="309">
        <f>D26*1.1</f>
        <v>0.16352116</v>
      </c>
      <c r="F26" s="311" t="s">
        <v>252</v>
      </c>
    </row>
    <row r="27" spans="1:8" ht="19.899999999999999" customHeight="1" x14ac:dyDescent="0.2">
      <c r="A27" s="283">
        <v>7</v>
      </c>
      <c r="B27" s="303" t="s">
        <v>257</v>
      </c>
      <c r="C27" s="285">
        <v>0.01</v>
      </c>
      <c r="D27" s="312">
        <v>5.2500000000000003E-3</v>
      </c>
      <c r="E27" s="309">
        <f>D27*1.1</f>
        <v>5.7750000000000006E-3</v>
      </c>
      <c r="F27" s="311" t="s">
        <v>252</v>
      </c>
    </row>
    <row r="28" spans="1:8" ht="19.899999999999999" customHeight="1" x14ac:dyDescent="0.2">
      <c r="A28" s="283">
        <v>8</v>
      </c>
      <c r="B28" s="303" t="s">
        <v>258</v>
      </c>
      <c r="C28" s="285">
        <v>0.2</v>
      </c>
      <c r="D28" s="312">
        <v>0.32543499999999997</v>
      </c>
      <c r="E28" s="309">
        <f>D28*1.1</f>
        <v>0.35797849999999998</v>
      </c>
      <c r="F28" s="311" t="s">
        <v>252</v>
      </c>
    </row>
    <row r="29" spans="1:8" s="300" customFormat="1" ht="19.899999999999999" customHeight="1" x14ac:dyDescent="0.2">
      <c r="A29" s="294"/>
      <c r="B29" s="313" t="s">
        <v>259</v>
      </c>
      <c r="C29" s="296">
        <f>SUM(C21:C28)</f>
        <v>1.0000000000000002</v>
      </c>
      <c r="D29" s="296">
        <f>SUM(D21:D28)</f>
        <v>1.1362418000000001</v>
      </c>
      <c r="E29" s="298">
        <f>SUM(E21:E28)</f>
        <v>1.3026226599999999</v>
      </c>
      <c r="F29" s="298"/>
    </row>
    <row r="30" spans="1:8" s="300" customFormat="1" ht="21.75" customHeight="1" x14ac:dyDescent="0.2">
      <c r="A30" s="294" t="s">
        <v>27</v>
      </c>
      <c r="B30" s="313" t="s">
        <v>260</v>
      </c>
      <c r="C30" s="296"/>
      <c r="D30" s="296"/>
      <c r="E30" s="298"/>
      <c r="F30" s="313"/>
    </row>
    <row r="31" spans="1:8" s="300" customFormat="1" ht="18" customHeight="1" x14ac:dyDescent="0.2">
      <c r="A31" s="283">
        <v>1</v>
      </c>
      <c r="B31" s="284" t="s">
        <v>261</v>
      </c>
      <c r="C31" s="285">
        <v>0.57999999999999996</v>
      </c>
      <c r="D31" s="305">
        <v>0.58188410000000002</v>
      </c>
      <c r="E31" s="314">
        <f>D31*1.05</f>
        <v>0.61097830500000005</v>
      </c>
      <c r="F31" s="284" t="s">
        <v>239</v>
      </c>
    </row>
    <row r="32" spans="1:8" s="300" customFormat="1" ht="17.25" customHeight="1" x14ac:dyDescent="0.2">
      <c r="A32" s="283">
        <v>2</v>
      </c>
      <c r="B32" s="284" t="s">
        <v>262</v>
      </c>
      <c r="C32" s="296"/>
      <c r="D32" s="305">
        <v>0</v>
      </c>
      <c r="E32" s="314"/>
      <c r="F32" s="284"/>
    </row>
    <row r="33" spans="1:6" s="300" customFormat="1" ht="21" customHeight="1" x14ac:dyDescent="0.2">
      <c r="A33" s="283">
        <v>3</v>
      </c>
      <c r="B33" s="284" t="s">
        <v>263</v>
      </c>
      <c r="C33" s="285">
        <v>0.61</v>
      </c>
      <c r="D33" s="305">
        <v>0.61229990000000001</v>
      </c>
      <c r="E33" s="314">
        <f>D33*1.05</f>
        <v>0.64291489499999999</v>
      </c>
      <c r="F33" s="284" t="s">
        <v>239</v>
      </c>
    </row>
    <row r="34" spans="1:6" s="300" customFormat="1" ht="21" customHeight="1" x14ac:dyDescent="0.2">
      <c r="A34" s="283">
        <v>4</v>
      </c>
      <c r="B34" s="284" t="s">
        <v>264</v>
      </c>
      <c r="C34" s="285">
        <v>0.83</v>
      </c>
      <c r="D34" s="305">
        <v>0.89555390000000001</v>
      </c>
      <c r="E34" s="314">
        <v>1.1171092900000001</v>
      </c>
      <c r="F34" s="284" t="s">
        <v>252</v>
      </c>
    </row>
    <row r="35" spans="1:6" s="300" customFormat="1" ht="17.25" customHeight="1" x14ac:dyDescent="0.2">
      <c r="A35" s="294"/>
      <c r="B35" s="313" t="s">
        <v>265</v>
      </c>
      <c r="C35" s="296">
        <f>SUM(C31:C34)</f>
        <v>2.02</v>
      </c>
      <c r="D35" s="296">
        <f>SUM(D31:D34)</f>
        <v>2.0897378999999998</v>
      </c>
      <c r="E35" s="298">
        <f>SUM(E31:E34)</f>
        <v>2.3710024900000004</v>
      </c>
      <c r="F35" s="298"/>
    </row>
    <row r="36" spans="1:6" s="300" customFormat="1" ht="18.75" customHeight="1" x14ac:dyDescent="0.2">
      <c r="A36" s="294" t="s">
        <v>30</v>
      </c>
      <c r="B36" s="313" t="s">
        <v>266</v>
      </c>
      <c r="C36" s="296">
        <f>C35+C29+C19+C14</f>
        <v>15.670000000000002</v>
      </c>
      <c r="D36" s="296">
        <f>D35+D29+D19+D14</f>
        <v>17.5250850175</v>
      </c>
      <c r="E36" s="297">
        <f>E35+E29+E19+E14</f>
        <v>22.691520557980269</v>
      </c>
      <c r="F36" s="298"/>
    </row>
    <row r="37" spans="1:6" ht="18" customHeight="1" x14ac:dyDescent="0.2">
      <c r="A37" s="294" t="s">
        <v>35</v>
      </c>
      <c r="B37" s="315" t="s">
        <v>267</v>
      </c>
      <c r="C37" s="312">
        <v>0</v>
      </c>
      <c r="D37" s="312">
        <v>0</v>
      </c>
      <c r="E37" s="308">
        <v>0</v>
      </c>
      <c r="F37" s="284"/>
    </row>
    <row r="38" spans="1:6" s="300" customFormat="1" ht="19.5" customHeight="1" x14ac:dyDescent="0.3">
      <c r="A38" s="294" t="s">
        <v>39</v>
      </c>
      <c r="B38" s="316" t="s">
        <v>268</v>
      </c>
      <c r="C38" s="296">
        <f>C36-C37</f>
        <v>15.670000000000002</v>
      </c>
      <c r="D38" s="317">
        <f>D36-D37</f>
        <v>17.5250850175</v>
      </c>
      <c r="E38" s="318">
        <f>E36-E37</f>
        <v>22.691520557980269</v>
      </c>
      <c r="F38" s="319"/>
    </row>
    <row r="39" spans="1:6" ht="21.75" customHeight="1" x14ac:dyDescent="0.3">
      <c r="A39" s="320"/>
      <c r="B39" s="321" t="s">
        <v>269</v>
      </c>
      <c r="C39" s="322">
        <f>+C38</f>
        <v>15.670000000000002</v>
      </c>
      <c r="D39" s="322">
        <f>D38</f>
        <v>17.5250850175</v>
      </c>
      <c r="E39" s="323">
        <f>+E38</f>
        <v>22.691520557980269</v>
      </c>
      <c r="F39" s="319"/>
    </row>
    <row r="40" spans="1:6" x14ac:dyDescent="0.2">
      <c r="C40" s="325"/>
      <c r="F40" s="326"/>
    </row>
    <row r="41" spans="1:6" x14ac:dyDescent="0.2">
      <c r="B41" s="299"/>
      <c r="C41" s="327"/>
      <c r="D41" s="327"/>
      <c r="E41" s="328"/>
      <c r="F41" s="290"/>
    </row>
    <row r="42" spans="1:6" ht="33" customHeight="1" x14ac:dyDescent="0.2">
      <c r="B42" s="712"/>
      <c r="C42" s="712"/>
      <c r="D42" s="712"/>
      <c r="E42" s="712"/>
      <c r="F42" s="712"/>
    </row>
    <row r="43" spans="1:6" x14ac:dyDescent="0.2">
      <c r="B43" s="329"/>
    </row>
    <row r="140" spans="10:10" x14ac:dyDescent="0.2">
      <c r="J140" s="289">
        <f>J139+J134+J128</f>
        <v>0</v>
      </c>
    </row>
  </sheetData>
  <mergeCells count="5">
    <mergeCell ref="A1:F1"/>
    <mergeCell ref="A2:F2"/>
    <mergeCell ref="A3:F3"/>
    <mergeCell ref="A4:F4"/>
    <mergeCell ref="B42:F42"/>
  </mergeCells>
  <printOptions horizontalCentered="1"/>
  <pageMargins left="0.43307086614173229" right="0.23622047244094491" top="0.43307086614173229" bottom="0.55118110236220474" header="0.35433070866141736" footer="0.51181102362204722"/>
  <pageSetup paperSize="9" scale="70" orientation="portrait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P146"/>
  <sheetViews>
    <sheetView topLeftCell="A4" zoomScaleNormal="100" workbookViewId="0">
      <selection activeCell="D14" sqref="D14"/>
    </sheetView>
  </sheetViews>
  <sheetFormatPr defaultColWidth="48" defaultRowHeight="14.25" x14ac:dyDescent="0.2"/>
  <cols>
    <col min="1" max="1" width="6.42578125" style="339" bestFit="1" customWidth="1"/>
    <col min="2" max="2" width="34.42578125" style="339" bestFit="1" customWidth="1"/>
    <col min="3" max="3" width="15.42578125" style="350" bestFit="1" customWidth="1"/>
    <col min="4" max="4" width="13.140625" style="350" bestFit="1" customWidth="1"/>
    <col min="5" max="5" width="14.7109375" style="339" bestFit="1" customWidth="1"/>
    <col min="6" max="6" width="12.28515625" style="339" bestFit="1" customWidth="1"/>
    <col min="7" max="7" width="11.42578125" style="339" bestFit="1" customWidth="1"/>
    <col min="8" max="8" width="12.7109375" style="339" customWidth="1"/>
    <col min="9" max="256" width="48" style="339"/>
    <col min="257" max="257" width="6.42578125" style="339" bestFit="1" customWidth="1"/>
    <col min="258" max="258" width="34.42578125" style="339" bestFit="1" customWidth="1"/>
    <col min="259" max="259" width="15.42578125" style="339" bestFit="1" customWidth="1"/>
    <col min="260" max="260" width="13.140625" style="339" bestFit="1" customWidth="1"/>
    <col min="261" max="261" width="14.7109375" style="339" bestFit="1" customWidth="1"/>
    <col min="262" max="262" width="12.28515625" style="339" bestFit="1" customWidth="1"/>
    <col min="263" max="263" width="11.42578125" style="339" bestFit="1" customWidth="1"/>
    <col min="264" max="264" width="12.7109375" style="339" customWidth="1"/>
    <col min="265" max="512" width="48" style="339"/>
    <col min="513" max="513" width="6.42578125" style="339" bestFit="1" customWidth="1"/>
    <col min="514" max="514" width="34.42578125" style="339" bestFit="1" customWidth="1"/>
    <col min="515" max="515" width="15.42578125" style="339" bestFit="1" customWidth="1"/>
    <col min="516" max="516" width="13.140625" style="339" bestFit="1" customWidth="1"/>
    <col min="517" max="517" width="14.7109375" style="339" bestFit="1" customWidth="1"/>
    <col min="518" max="518" width="12.28515625" style="339" bestFit="1" customWidth="1"/>
    <col min="519" max="519" width="11.42578125" style="339" bestFit="1" customWidth="1"/>
    <col min="520" max="520" width="12.7109375" style="339" customWidth="1"/>
    <col min="521" max="768" width="48" style="339"/>
    <col min="769" max="769" width="6.42578125" style="339" bestFit="1" customWidth="1"/>
    <col min="770" max="770" width="34.42578125" style="339" bestFit="1" customWidth="1"/>
    <col min="771" max="771" width="15.42578125" style="339" bestFit="1" customWidth="1"/>
    <col min="772" max="772" width="13.140625" style="339" bestFit="1" customWidth="1"/>
    <col min="773" max="773" width="14.7109375" style="339" bestFit="1" customWidth="1"/>
    <col min="774" max="774" width="12.28515625" style="339" bestFit="1" customWidth="1"/>
    <col min="775" max="775" width="11.42578125" style="339" bestFit="1" customWidth="1"/>
    <col min="776" max="776" width="12.7109375" style="339" customWidth="1"/>
    <col min="777" max="1024" width="48" style="339"/>
    <col min="1025" max="1025" width="6.42578125" style="339" bestFit="1" customWidth="1"/>
    <col min="1026" max="1026" width="34.42578125" style="339" bestFit="1" customWidth="1"/>
    <col min="1027" max="1027" width="15.42578125" style="339" bestFit="1" customWidth="1"/>
    <col min="1028" max="1028" width="13.140625" style="339" bestFit="1" customWidth="1"/>
    <col min="1029" max="1029" width="14.7109375" style="339" bestFit="1" customWidth="1"/>
    <col min="1030" max="1030" width="12.28515625" style="339" bestFit="1" customWidth="1"/>
    <col min="1031" max="1031" width="11.42578125" style="339" bestFit="1" customWidth="1"/>
    <col min="1032" max="1032" width="12.7109375" style="339" customWidth="1"/>
    <col min="1033" max="1280" width="48" style="339"/>
    <col min="1281" max="1281" width="6.42578125" style="339" bestFit="1" customWidth="1"/>
    <col min="1282" max="1282" width="34.42578125" style="339" bestFit="1" customWidth="1"/>
    <col min="1283" max="1283" width="15.42578125" style="339" bestFit="1" customWidth="1"/>
    <col min="1284" max="1284" width="13.140625" style="339" bestFit="1" customWidth="1"/>
    <col min="1285" max="1285" width="14.7109375" style="339" bestFit="1" customWidth="1"/>
    <col min="1286" max="1286" width="12.28515625" style="339" bestFit="1" customWidth="1"/>
    <col min="1287" max="1287" width="11.42578125" style="339" bestFit="1" customWidth="1"/>
    <col min="1288" max="1288" width="12.7109375" style="339" customWidth="1"/>
    <col min="1289" max="1536" width="48" style="339"/>
    <col min="1537" max="1537" width="6.42578125" style="339" bestFit="1" customWidth="1"/>
    <col min="1538" max="1538" width="34.42578125" style="339" bestFit="1" customWidth="1"/>
    <col min="1539" max="1539" width="15.42578125" style="339" bestFit="1" customWidth="1"/>
    <col min="1540" max="1540" width="13.140625" style="339" bestFit="1" customWidth="1"/>
    <col min="1541" max="1541" width="14.7109375" style="339" bestFit="1" customWidth="1"/>
    <col min="1542" max="1542" width="12.28515625" style="339" bestFit="1" customWidth="1"/>
    <col min="1543" max="1543" width="11.42578125" style="339" bestFit="1" customWidth="1"/>
    <col min="1544" max="1544" width="12.7109375" style="339" customWidth="1"/>
    <col min="1545" max="1792" width="48" style="339"/>
    <col min="1793" max="1793" width="6.42578125" style="339" bestFit="1" customWidth="1"/>
    <col min="1794" max="1794" width="34.42578125" style="339" bestFit="1" customWidth="1"/>
    <col min="1795" max="1795" width="15.42578125" style="339" bestFit="1" customWidth="1"/>
    <col min="1796" max="1796" width="13.140625" style="339" bestFit="1" customWidth="1"/>
    <col min="1797" max="1797" width="14.7109375" style="339" bestFit="1" customWidth="1"/>
    <col min="1798" max="1798" width="12.28515625" style="339" bestFit="1" customWidth="1"/>
    <col min="1799" max="1799" width="11.42578125" style="339" bestFit="1" customWidth="1"/>
    <col min="1800" max="1800" width="12.7109375" style="339" customWidth="1"/>
    <col min="1801" max="2048" width="48" style="339"/>
    <col min="2049" max="2049" width="6.42578125" style="339" bestFit="1" customWidth="1"/>
    <col min="2050" max="2050" width="34.42578125" style="339" bestFit="1" customWidth="1"/>
    <col min="2051" max="2051" width="15.42578125" style="339" bestFit="1" customWidth="1"/>
    <col min="2052" max="2052" width="13.140625" style="339" bestFit="1" customWidth="1"/>
    <col min="2053" max="2053" width="14.7109375" style="339" bestFit="1" customWidth="1"/>
    <col min="2054" max="2054" width="12.28515625" style="339" bestFit="1" customWidth="1"/>
    <col min="2055" max="2055" width="11.42578125" style="339" bestFit="1" customWidth="1"/>
    <col min="2056" max="2056" width="12.7109375" style="339" customWidth="1"/>
    <col min="2057" max="2304" width="48" style="339"/>
    <col min="2305" max="2305" width="6.42578125" style="339" bestFit="1" customWidth="1"/>
    <col min="2306" max="2306" width="34.42578125" style="339" bestFit="1" customWidth="1"/>
    <col min="2307" max="2307" width="15.42578125" style="339" bestFit="1" customWidth="1"/>
    <col min="2308" max="2308" width="13.140625" style="339" bestFit="1" customWidth="1"/>
    <col min="2309" max="2309" width="14.7109375" style="339" bestFit="1" customWidth="1"/>
    <col min="2310" max="2310" width="12.28515625" style="339" bestFit="1" customWidth="1"/>
    <col min="2311" max="2311" width="11.42578125" style="339" bestFit="1" customWidth="1"/>
    <col min="2312" max="2312" width="12.7109375" style="339" customWidth="1"/>
    <col min="2313" max="2560" width="48" style="339"/>
    <col min="2561" max="2561" width="6.42578125" style="339" bestFit="1" customWidth="1"/>
    <col min="2562" max="2562" width="34.42578125" style="339" bestFit="1" customWidth="1"/>
    <col min="2563" max="2563" width="15.42578125" style="339" bestFit="1" customWidth="1"/>
    <col min="2564" max="2564" width="13.140625" style="339" bestFit="1" customWidth="1"/>
    <col min="2565" max="2565" width="14.7109375" style="339" bestFit="1" customWidth="1"/>
    <col min="2566" max="2566" width="12.28515625" style="339" bestFit="1" customWidth="1"/>
    <col min="2567" max="2567" width="11.42578125" style="339" bestFit="1" customWidth="1"/>
    <col min="2568" max="2568" width="12.7109375" style="339" customWidth="1"/>
    <col min="2569" max="2816" width="48" style="339"/>
    <col min="2817" max="2817" width="6.42578125" style="339" bestFit="1" customWidth="1"/>
    <col min="2818" max="2818" width="34.42578125" style="339" bestFit="1" customWidth="1"/>
    <col min="2819" max="2819" width="15.42578125" style="339" bestFit="1" customWidth="1"/>
    <col min="2820" max="2820" width="13.140625" style="339" bestFit="1" customWidth="1"/>
    <col min="2821" max="2821" width="14.7109375" style="339" bestFit="1" customWidth="1"/>
    <col min="2822" max="2822" width="12.28515625" style="339" bestFit="1" customWidth="1"/>
    <col min="2823" max="2823" width="11.42578125" style="339" bestFit="1" customWidth="1"/>
    <col min="2824" max="2824" width="12.7109375" style="339" customWidth="1"/>
    <col min="2825" max="3072" width="48" style="339"/>
    <col min="3073" max="3073" width="6.42578125" style="339" bestFit="1" customWidth="1"/>
    <col min="3074" max="3074" width="34.42578125" style="339" bestFit="1" customWidth="1"/>
    <col min="3075" max="3075" width="15.42578125" style="339" bestFit="1" customWidth="1"/>
    <col min="3076" max="3076" width="13.140625" style="339" bestFit="1" customWidth="1"/>
    <col min="3077" max="3077" width="14.7109375" style="339" bestFit="1" customWidth="1"/>
    <col min="3078" max="3078" width="12.28515625" style="339" bestFit="1" customWidth="1"/>
    <col min="3079" max="3079" width="11.42578125" style="339" bestFit="1" customWidth="1"/>
    <col min="3080" max="3080" width="12.7109375" style="339" customWidth="1"/>
    <col min="3081" max="3328" width="48" style="339"/>
    <col min="3329" max="3329" width="6.42578125" style="339" bestFit="1" customWidth="1"/>
    <col min="3330" max="3330" width="34.42578125" style="339" bestFit="1" customWidth="1"/>
    <col min="3331" max="3331" width="15.42578125" style="339" bestFit="1" customWidth="1"/>
    <col min="3332" max="3332" width="13.140625" style="339" bestFit="1" customWidth="1"/>
    <col min="3333" max="3333" width="14.7109375" style="339" bestFit="1" customWidth="1"/>
    <col min="3334" max="3334" width="12.28515625" style="339" bestFit="1" customWidth="1"/>
    <col min="3335" max="3335" width="11.42578125" style="339" bestFit="1" customWidth="1"/>
    <col min="3336" max="3336" width="12.7109375" style="339" customWidth="1"/>
    <col min="3337" max="3584" width="48" style="339"/>
    <col min="3585" max="3585" width="6.42578125" style="339" bestFit="1" customWidth="1"/>
    <col min="3586" max="3586" width="34.42578125" style="339" bestFit="1" customWidth="1"/>
    <col min="3587" max="3587" width="15.42578125" style="339" bestFit="1" customWidth="1"/>
    <col min="3588" max="3588" width="13.140625" style="339" bestFit="1" customWidth="1"/>
    <col min="3589" max="3589" width="14.7109375" style="339" bestFit="1" customWidth="1"/>
    <col min="3590" max="3590" width="12.28515625" style="339" bestFit="1" customWidth="1"/>
    <col min="3591" max="3591" width="11.42578125" style="339" bestFit="1" customWidth="1"/>
    <col min="3592" max="3592" width="12.7109375" style="339" customWidth="1"/>
    <col min="3593" max="3840" width="48" style="339"/>
    <col min="3841" max="3841" width="6.42578125" style="339" bestFit="1" customWidth="1"/>
    <col min="3842" max="3842" width="34.42578125" style="339" bestFit="1" customWidth="1"/>
    <col min="3843" max="3843" width="15.42578125" style="339" bestFit="1" customWidth="1"/>
    <col min="3844" max="3844" width="13.140625" style="339" bestFit="1" customWidth="1"/>
    <col min="3845" max="3845" width="14.7109375" style="339" bestFit="1" customWidth="1"/>
    <col min="3846" max="3846" width="12.28515625" style="339" bestFit="1" customWidth="1"/>
    <col min="3847" max="3847" width="11.42578125" style="339" bestFit="1" customWidth="1"/>
    <col min="3848" max="3848" width="12.7109375" style="339" customWidth="1"/>
    <col min="3849" max="4096" width="48" style="339"/>
    <col min="4097" max="4097" width="6.42578125" style="339" bestFit="1" customWidth="1"/>
    <col min="4098" max="4098" width="34.42578125" style="339" bestFit="1" customWidth="1"/>
    <col min="4099" max="4099" width="15.42578125" style="339" bestFit="1" customWidth="1"/>
    <col min="4100" max="4100" width="13.140625" style="339" bestFit="1" customWidth="1"/>
    <col min="4101" max="4101" width="14.7109375" style="339" bestFit="1" customWidth="1"/>
    <col min="4102" max="4102" width="12.28515625" style="339" bestFit="1" customWidth="1"/>
    <col min="4103" max="4103" width="11.42578125" style="339" bestFit="1" customWidth="1"/>
    <col min="4104" max="4104" width="12.7109375" style="339" customWidth="1"/>
    <col min="4105" max="4352" width="48" style="339"/>
    <col min="4353" max="4353" width="6.42578125" style="339" bestFit="1" customWidth="1"/>
    <col min="4354" max="4354" width="34.42578125" style="339" bestFit="1" customWidth="1"/>
    <col min="4355" max="4355" width="15.42578125" style="339" bestFit="1" customWidth="1"/>
    <col min="4356" max="4356" width="13.140625" style="339" bestFit="1" customWidth="1"/>
    <col min="4357" max="4357" width="14.7109375" style="339" bestFit="1" customWidth="1"/>
    <col min="4358" max="4358" width="12.28515625" style="339" bestFit="1" customWidth="1"/>
    <col min="4359" max="4359" width="11.42578125" style="339" bestFit="1" customWidth="1"/>
    <col min="4360" max="4360" width="12.7109375" style="339" customWidth="1"/>
    <col min="4361" max="4608" width="48" style="339"/>
    <col min="4609" max="4609" width="6.42578125" style="339" bestFit="1" customWidth="1"/>
    <col min="4610" max="4610" width="34.42578125" style="339" bestFit="1" customWidth="1"/>
    <col min="4611" max="4611" width="15.42578125" style="339" bestFit="1" customWidth="1"/>
    <col min="4612" max="4612" width="13.140625" style="339" bestFit="1" customWidth="1"/>
    <col min="4613" max="4613" width="14.7109375" style="339" bestFit="1" customWidth="1"/>
    <col min="4614" max="4614" width="12.28515625" style="339" bestFit="1" customWidth="1"/>
    <col min="4615" max="4615" width="11.42578125" style="339" bestFit="1" customWidth="1"/>
    <col min="4616" max="4616" width="12.7109375" style="339" customWidth="1"/>
    <col min="4617" max="4864" width="48" style="339"/>
    <col min="4865" max="4865" width="6.42578125" style="339" bestFit="1" customWidth="1"/>
    <col min="4866" max="4866" width="34.42578125" style="339" bestFit="1" customWidth="1"/>
    <col min="4867" max="4867" width="15.42578125" style="339" bestFit="1" customWidth="1"/>
    <col min="4868" max="4868" width="13.140625" style="339" bestFit="1" customWidth="1"/>
    <col min="4869" max="4869" width="14.7109375" style="339" bestFit="1" customWidth="1"/>
    <col min="4870" max="4870" width="12.28515625" style="339" bestFit="1" customWidth="1"/>
    <col min="4871" max="4871" width="11.42578125" style="339" bestFit="1" customWidth="1"/>
    <col min="4872" max="4872" width="12.7109375" style="339" customWidth="1"/>
    <col min="4873" max="5120" width="48" style="339"/>
    <col min="5121" max="5121" width="6.42578125" style="339" bestFit="1" customWidth="1"/>
    <col min="5122" max="5122" width="34.42578125" style="339" bestFit="1" customWidth="1"/>
    <col min="5123" max="5123" width="15.42578125" style="339" bestFit="1" customWidth="1"/>
    <col min="5124" max="5124" width="13.140625" style="339" bestFit="1" customWidth="1"/>
    <col min="5125" max="5125" width="14.7109375" style="339" bestFit="1" customWidth="1"/>
    <col min="5126" max="5126" width="12.28515625" style="339" bestFit="1" customWidth="1"/>
    <col min="5127" max="5127" width="11.42578125" style="339" bestFit="1" customWidth="1"/>
    <col min="5128" max="5128" width="12.7109375" style="339" customWidth="1"/>
    <col min="5129" max="5376" width="48" style="339"/>
    <col min="5377" max="5377" width="6.42578125" style="339" bestFit="1" customWidth="1"/>
    <col min="5378" max="5378" width="34.42578125" style="339" bestFit="1" customWidth="1"/>
    <col min="5379" max="5379" width="15.42578125" style="339" bestFit="1" customWidth="1"/>
    <col min="5380" max="5380" width="13.140625" style="339" bestFit="1" customWidth="1"/>
    <col min="5381" max="5381" width="14.7109375" style="339" bestFit="1" customWidth="1"/>
    <col min="5382" max="5382" width="12.28515625" style="339" bestFit="1" customWidth="1"/>
    <col min="5383" max="5383" width="11.42578125" style="339" bestFit="1" customWidth="1"/>
    <col min="5384" max="5384" width="12.7109375" style="339" customWidth="1"/>
    <col min="5385" max="5632" width="48" style="339"/>
    <col min="5633" max="5633" width="6.42578125" style="339" bestFit="1" customWidth="1"/>
    <col min="5634" max="5634" width="34.42578125" style="339" bestFit="1" customWidth="1"/>
    <col min="5635" max="5635" width="15.42578125" style="339" bestFit="1" customWidth="1"/>
    <col min="5636" max="5636" width="13.140625" style="339" bestFit="1" customWidth="1"/>
    <col min="5637" max="5637" width="14.7109375" style="339" bestFit="1" customWidth="1"/>
    <col min="5638" max="5638" width="12.28515625" style="339" bestFit="1" customWidth="1"/>
    <col min="5639" max="5639" width="11.42578125" style="339" bestFit="1" customWidth="1"/>
    <col min="5640" max="5640" width="12.7109375" style="339" customWidth="1"/>
    <col min="5641" max="5888" width="48" style="339"/>
    <col min="5889" max="5889" width="6.42578125" style="339" bestFit="1" customWidth="1"/>
    <col min="5890" max="5890" width="34.42578125" style="339" bestFit="1" customWidth="1"/>
    <col min="5891" max="5891" width="15.42578125" style="339" bestFit="1" customWidth="1"/>
    <col min="5892" max="5892" width="13.140625" style="339" bestFit="1" customWidth="1"/>
    <col min="5893" max="5893" width="14.7109375" style="339" bestFit="1" customWidth="1"/>
    <col min="5894" max="5894" width="12.28515625" style="339" bestFit="1" customWidth="1"/>
    <col min="5895" max="5895" width="11.42578125" style="339" bestFit="1" customWidth="1"/>
    <col min="5896" max="5896" width="12.7109375" style="339" customWidth="1"/>
    <col min="5897" max="6144" width="48" style="339"/>
    <col min="6145" max="6145" width="6.42578125" style="339" bestFit="1" customWidth="1"/>
    <col min="6146" max="6146" width="34.42578125" style="339" bestFit="1" customWidth="1"/>
    <col min="6147" max="6147" width="15.42578125" style="339" bestFit="1" customWidth="1"/>
    <col min="6148" max="6148" width="13.140625" style="339" bestFit="1" customWidth="1"/>
    <col min="6149" max="6149" width="14.7109375" style="339" bestFit="1" customWidth="1"/>
    <col min="6150" max="6150" width="12.28515625" style="339" bestFit="1" customWidth="1"/>
    <col min="6151" max="6151" width="11.42578125" style="339" bestFit="1" customWidth="1"/>
    <col min="6152" max="6152" width="12.7109375" style="339" customWidth="1"/>
    <col min="6153" max="6400" width="48" style="339"/>
    <col min="6401" max="6401" width="6.42578125" style="339" bestFit="1" customWidth="1"/>
    <col min="6402" max="6402" width="34.42578125" style="339" bestFit="1" customWidth="1"/>
    <col min="6403" max="6403" width="15.42578125" style="339" bestFit="1" customWidth="1"/>
    <col min="6404" max="6404" width="13.140625" style="339" bestFit="1" customWidth="1"/>
    <col min="6405" max="6405" width="14.7109375" style="339" bestFit="1" customWidth="1"/>
    <col min="6406" max="6406" width="12.28515625" style="339" bestFit="1" customWidth="1"/>
    <col min="6407" max="6407" width="11.42578125" style="339" bestFit="1" customWidth="1"/>
    <col min="6408" max="6408" width="12.7109375" style="339" customWidth="1"/>
    <col min="6409" max="6656" width="48" style="339"/>
    <col min="6657" max="6657" width="6.42578125" style="339" bestFit="1" customWidth="1"/>
    <col min="6658" max="6658" width="34.42578125" style="339" bestFit="1" customWidth="1"/>
    <col min="6659" max="6659" width="15.42578125" style="339" bestFit="1" customWidth="1"/>
    <col min="6660" max="6660" width="13.140625" style="339" bestFit="1" customWidth="1"/>
    <col min="6661" max="6661" width="14.7109375" style="339" bestFit="1" customWidth="1"/>
    <col min="6662" max="6662" width="12.28515625" style="339" bestFit="1" customWidth="1"/>
    <col min="6663" max="6663" width="11.42578125" style="339" bestFit="1" customWidth="1"/>
    <col min="6664" max="6664" width="12.7109375" style="339" customWidth="1"/>
    <col min="6665" max="6912" width="48" style="339"/>
    <col min="6913" max="6913" width="6.42578125" style="339" bestFit="1" customWidth="1"/>
    <col min="6914" max="6914" width="34.42578125" style="339" bestFit="1" customWidth="1"/>
    <col min="6915" max="6915" width="15.42578125" style="339" bestFit="1" customWidth="1"/>
    <col min="6916" max="6916" width="13.140625" style="339" bestFit="1" customWidth="1"/>
    <col min="6917" max="6917" width="14.7109375" style="339" bestFit="1" customWidth="1"/>
    <col min="6918" max="6918" width="12.28515625" style="339" bestFit="1" customWidth="1"/>
    <col min="6919" max="6919" width="11.42578125" style="339" bestFit="1" customWidth="1"/>
    <col min="6920" max="6920" width="12.7109375" style="339" customWidth="1"/>
    <col min="6921" max="7168" width="48" style="339"/>
    <col min="7169" max="7169" width="6.42578125" style="339" bestFit="1" customWidth="1"/>
    <col min="7170" max="7170" width="34.42578125" style="339" bestFit="1" customWidth="1"/>
    <col min="7171" max="7171" width="15.42578125" style="339" bestFit="1" customWidth="1"/>
    <col min="7172" max="7172" width="13.140625" style="339" bestFit="1" customWidth="1"/>
    <col min="7173" max="7173" width="14.7109375" style="339" bestFit="1" customWidth="1"/>
    <col min="7174" max="7174" width="12.28515625" style="339" bestFit="1" customWidth="1"/>
    <col min="7175" max="7175" width="11.42578125" style="339" bestFit="1" customWidth="1"/>
    <col min="7176" max="7176" width="12.7109375" style="339" customWidth="1"/>
    <col min="7177" max="7424" width="48" style="339"/>
    <col min="7425" max="7425" width="6.42578125" style="339" bestFit="1" customWidth="1"/>
    <col min="7426" max="7426" width="34.42578125" style="339" bestFit="1" customWidth="1"/>
    <col min="7427" max="7427" width="15.42578125" style="339" bestFit="1" customWidth="1"/>
    <col min="7428" max="7428" width="13.140625" style="339" bestFit="1" customWidth="1"/>
    <col min="7429" max="7429" width="14.7109375" style="339" bestFit="1" customWidth="1"/>
    <col min="7430" max="7430" width="12.28515625" style="339" bestFit="1" customWidth="1"/>
    <col min="7431" max="7431" width="11.42578125" style="339" bestFit="1" customWidth="1"/>
    <col min="7432" max="7432" width="12.7109375" style="339" customWidth="1"/>
    <col min="7433" max="7680" width="48" style="339"/>
    <col min="7681" max="7681" width="6.42578125" style="339" bestFit="1" customWidth="1"/>
    <col min="7682" max="7682" width="34.42578125" style="339" bestFit="1" customWidth="1"/>
    <col min="7683" max="7683" width="15.42578125" style="339" bestFit="1" customWidth="1"/>
    <col min="7684" max="7684" width="13.140625" style="339" bestFit="1" customWidth="1"/>
    <col min="7685" max="7685" width="14.7109375" style="339" bestFit="1" customWidth="1"/>
    <col min="7686" max="7686" width="12.28515625" style="339" bestFit="1" customWidth="1"/>
    <col min="7687" max="7687" width="11.42578125" style="339" bestFit="1" customWidth="1"/>
    <col min="7688" max="7688" width="12.7109375" style="339" customWidth="1"/>
    <col min="7689" max="7936" width="48" style="339"/>
    <col min="7937" max="7937" width="6.42578125" style="339" bestFit="1" customWidth="1"/>
    <col min="7938" max="7938" width="34.42578125" style="339" bestFit="1" customWidth="1"/>
    <col min="7939" max="7939" width="15.42578125" style="339" bestFit="1" customWidth="1"/>
    <col min="7940" max="7940" width="13.140625" style="339" bestFit="1" customWidth="1"/>
    <col min="7941" max="7941" width="14.7109375" style="339" bestFit="1" customWidth="1"/>
    <col min="7942" max="7942" width="12.28515625" style="339" bestFit="1" customWidth="1"/>
    <col min="7943" max="7943" width="11.42578125" style="339" bestFit="1" customWidth="1"/>
    <col min="7944" max="7944" width="12.7109375" style="339" customWidth="1"/>
    <col min="7945" max="8192" width="48" style="339"/>
    <col min="8193" max="8193" width="6.42578125" style="339" bestFit="1" customWidth="1"/>
    <col min="8194" max="8194" width="34.42578125" style="339" bestFit="1" customWidth="1"/>
    <col min="8195" max="8195" width="15.42578125" style="339" bestFit="1" customWidth="1"/>
    <col min="8196" max="8196" width="13.140625" style="339" bestFit="1" customWidth="1"/>
    <col min="8197" max="8197" width="14.7109375" style="339" bestFit="1" customWidth="1"/>
    <col min="8198" max="8198" width="12.28515625" style="339" bestFit="1" customWidth="1"/>
    <col min="8199" max="8199" width="11.42578125" style="339" bestFit="1" customWidth="1"/>
    <col min="8200" max="8200" width="12.7109375" style="339" customWidth="1"/>
    <col min="8201" max="8448" width="48" style="339"/>
    <col min="8449" max="8449" width="6.42578125" style="339" bestFit="1" customWidth="1"/>
    <col min="8450" max="8450" width="34.42578125" style="339" bestFit="1" customWidth="1"/>
    <col min="8451" max="8451" width="15.42578125" style="339" bestFit="1" customWidth="1"/>
    <col min="8452" max="8452" width="13.140625" style="339" bestFit="1" customWidth="1"/>
    <col min="8453" max="8453" width="14.7109375" style="339" bestFit="1" customWidth="1"/>
    <col min="8454" max="8454" width="12.28515625" style="339" bestFit="1" customWidth="1"/>
    <col min="8455" max="8455" width="11.42578125" style="339" bestFit="1" customWidth="1"/>
    <col min="8456" max="8456" width="12.7109375" style="339" customWidth="1"/>
    <col min="8457" max="8704" width="48" style="339"/>
    <col min="8705" max="8705" width="6.42578125" style="339" bestFit="1" customWidth="1"/>
    <col min="8706" max="8706" width="34.42578125" style="339" bestFit="1" customWidth="1"/>
    <col min="8707" max="8707" width="15.42578125" style="339" bestFit="1" customWidth="1"/>
    <col min="8708" max="8708" width="13.140625" style="339" bestFit="1" customWidth="1"/>
    <col min="8709" max="8709" width="14.7109375" style="339" bestFit="1" customWidth="1"/>
    <col min="8710" max="8710" width="12.28515625" style="339" bestFit="1" customWidth="1"/>
    <col min="8711" max="8711" width="11.42578125" style="339" bestFit="1" customWidth="1"/>
    <col min="8712" max="8712" width="12.7109375" style="339" customWidth="1"/>
    <col min="8713" max="8960" width="48" style="339"/>
    <col min="8961" max="8961" width="6.42578125" style="339" bestFit="1" customWidth="1"/>
    <col min="8962" max="8962" width="34.42578125" style="339" bestFit="1" customWidth="1"/>
    <col min="8963" max="8963" width="15.42578125" style="339" bestFit="1" customWidth="1"/>
    <col min="8964" max="8964" width="13.140625" style="339" bestFit="1" customWidth="1"/>
    <col min="8965" max="8965" width="14.7109375" style="339" bestFit="1" customWidth="1"/>
    <col min="8966" max="8966" width="12.28515625" style="339" bestFit="1" customWidth="1"/>
    <col min="8967" max="8967" width="11.42578125" style="339" bestFit="1" customWidth="1"/>
    <col min="8968" max="8968" width="12.7109375" style="339" customWidth="1"/>
    <col min="8969" max="9216" width="48" style="339"/>
    <col min="9217" max="9217" width="6.42578125" style="339" bestFit="1" customWidth="1"/>
    <col min="9218" max="9218" width="34.42578125" style="339" bestFit="1" customWidth="1"/>
    <col min="9219" max="9219" width="15.42578125" style="339" bestFit="1" customWidth="1"/>
    <col min="9220" max="9220" width="13.140625" style="339" bestFit="1" customWidth="1"/>
    <col min="9221" max="9221" width="14.7109375" style="339" bestFit="1" customWidth="1"/>
    <col min="9222" max="9222" width="12.28515625" style="339" bestFit="1" customWidth="1"/>
    <col min="9223" max="9223" width="11.42578125" style="339" bestFit="1" customWidth="1"/>
    <col min="9224" max="9224" width="12.7109375" style="339" customWidth="1"/>
    <col min="9225" max="9472" width="48" style="339"/>
    <col min="9473" max="9473" width="6.42578125" style="339" bestFit="1" customWidth="1"/>
    <col min="9474" max="9474" width="34.42578125" style="339" bestFit="1" customWidth="1"/>
    <col min="9475" max="9475" width="15.42578125" style="339" bestFit="1" customWidth="1"/>
    <col min="9476" max="9476" width="13.140625" style="339" bestFit="1" customWidth="1"/>
    <col min="9477" max="9477" width="14.7109375" style="339" bestFit="1" customWidth="1"/>
    <col min="9478" max="9478" width="12.28515625" style="339" bestFit="1" customWidth="1"/>
    <col min="9479" max="9479" width="11.42578125" style="339" bestFit="1" customWidth="1"/>
    <col min="9480" max="9480" width="12.7109375" style="339" customWidth="1"/>
    <col min="9481" max="9728" width="48" style="339"/>
    <col min="9729" max="9729" width="6.42578125" style="339" bestFit="1" customWidth="1"/>
    <col min="9730" max="9730" width="34.42578125" style="339" bestFit="1" customWidth="1"/>
    <col min="9731" max="9731" width="15.42578125" style="339" bestFit="1" customWidth="1"/>
    <col min="9732" max="9732" width="13.140625" style="339" bestFit="1" customWidth="1"/>
    <col min="9733" max="9733" width="14.7109375" style="339" bestFit="1" customWidth="1"/>
    <col min="9734" max="9734" width="12.28515625" style="339" bestFit="1" customWidth="1"/>
    <col min="9735" max="9735" width="11.42578125" style="339" bestFit="1" customWidth="1"/>
    <col min="9736" max="9736" width="12.7109375" style="339" customWidth="1"/>
    <col min="9737" max="9984" width="48" style="339"/>
    <col min="9985" max="9985" width="6.42578125" style="339" bestFit="1" customWidth="1"/>
    <col min="9986" max="9986" width="34.42578125" style="339" bestFit="1" customWidth="1"/>
    <col min="9987" max="9987" width="15.42578125" style="339" bestFit="1" customWidth="1"/>
    <col min="9988" max="9988" width="13.140625" style="339" bestFit="1" customWidth="1"/>
    <col min="9989" max="9989" width="14.7109375" style="339" bestFit="1" customWidth="1"/>
    <col min="9990" max="9990" width="12.28515625" style="339" bestFit="1" customWidth="1"/>
    <col min="9991" max="9991" width="11.42578125" style="339" bestFit="1" customWidth="1"/>
    <col min="9992" max="9992" width="12.7109375" style="339" customWidth="1"/>
    <col min="9993" max="10240" width="48" style="339"/>
    <col min="10241" max="10241" width="6.42578125" style="339" bestFit="1" customWidth="1"/>
    <col min="10242" max="10242" width="34.42578125" style="339" bestFit="1" customWidth="1"/>
    <col min="10243" max="10243" width="15.42578125" style="339" bestFit="1" customWidth="1"/>
    <col min="10244" max="10244" width="13.140625" style="339" bestFit="1" customWidth="1"/>
    <col min="10245" max="10245" width="14.7109375" style="339" bestFit="1" customWidth="1"/>
    <col min="10246" max="10246" width="12.28515625" style="339" bestFit="1" customWidth="1"/>
    <col min="10247" max="10247" width="11.42578125" style="339" bestFit="1" customWidth="1"/>
    <col min="10248" max="10248" width="12.7109375" style="339" customWidth="1"/>
    <col min="10249" max="10496" width="48" style="339"/>
    <col min="10497" max="10497" width="6.42578125" style="339" bestFit="1" customWidth="1"/>
    <col min="10498" max="10498" width="34.42578125" style="339" bestFit="1" customWidth="1"/>
    <col min="10499" max="10499" width="15.42578125" style="339" bestFit="1" customWidth="1"/>
    <col min="10500" max="10500" width="13.140625" style="339" bestFit="1" customWidth="1"/>
    <col min="10501" max="10501" width="14.7109375" style="339" bestFit="1" customWidth="1"/>
    <col min="10502" max="10502" width="12.28515625" style="339" bestFit="1" customWidth="1"/>
    <col min="10503" max="10503" width="11.42578125" style="339" bestFit="1" customWidth="1"/>
    <col min="10504" max="10504" width="12.7109375" style="339" customWidth="1"/>
    <col min="10505" max="10752" width="48" style="339"/>
    <col min="10753" max="10753" width="6.42578125" style="339" bestFit="1" customWidth="1"/>
    <col min="10754" max="10754" width="34.42578125" style="339" bestFit="1" customWidth="1"/>
    <col min="10755" max="10755" width="15.42578125" style="339" bestFit="1" customWidth="1"/>
    <col min="10756" max="10756" width="13.140625" style="339" bestFit="1" customWidth="1"/>
    <col min="10757" max="10757" width="14.7109375" style="339" bestFit="1" customWidth="1"/>
    <col min="10758" max="10758" width="12.28515625" style="339" bestFit="1" customWidth="1"/>
    <col min="10759" max="10759" width="11.42578125" style="339" bestFit="1" customWidth="1"/>
    <col min="10760" max="10760" width="12.7109375" style="339" customWidth="1"/>
    <col min="10761" max="11008" width="48" style="339"/>
    <col min="11009" max="11009" width="6.42578125" style="339" bestFit="1" customWidth="1"/>
    <col min="11010" max="11010" width="34.42578125" style="339" bestFit="1" customWidth="1"/>
    <col min="11011" max="11011" width="15.42578125" style="339" bestFit="1" customWidth="1"/>
    <col min="11012" max="11012" width="13.140625" style="339" bestFit="1" customWidth="1"/>
    <col min="11013" max="11013" width="14.7109375" style="339" bestFit="1" customWidth="1"/>
    <col min="11014" max="11014" width="12.28515625" style="339" bestFit="1" customWidth="1"/>
    <col min="11015" max="11015" width="11.42578125" style="339" bestFit="1" customWidth="1"/>
    <col min="11016" max="11016" width="12.7109375" style="339" customWidth="1"/>
    <col min="11017" max="11264" width="48" style="339"/>
    <col min="11265" max="11265" width="6.42578125" style="339" bestFit="1" customWidth="1"/>
    <col min="11266" max="11266" width="34.42578125" style="339" bestFit="1" customWidth="1"/>
    <col min="11267" max="11267" width="15.42578125" style="339" bestFit="1" customWidth="1"/>
    <col min="11268" max="11268" width="13.140625" style="339" bestFit="1" customWidth="1"/>
    <col min="11269" max="11269" width="14.7109375" style="339" bestFit="1" customWidth="1"/>
    <col min="11270" max="11270" width="12.28515625" style="339" bestFit="1" customWidth="1"/>
    <col min="11271" max="11271" width="11.42578125" style="339" bestFit="1" customWidth="1"/>
    <col min="11272" max="11272" width="12.7109375" style="339" customWidth="1"/>
    <col min="11273" max="11520" width="48" style="339"/>
    <col min="11521" max="11521" width="6.42578125" style="339" bestFit="1" customWidth="1"/>
    <col min="11522" max="11522" width="34.42578125" style="339" bestFit="1" customWidth="1"/>
    <col min="11523" max="11523" width="15.42578125" style="339" bestFit="1" customWidth="1"/>
    <col min="11524" max="11524" width="13.140625" style="339" bestFit="1" customWidth="1"/>
    <col min="11525" max="11525" width="14.7109375" style="339" bestFit="1" customWidth="1"/>
    <col min="11526" max="11526" width="12.28515625" style="339" bestFit="1" customWidth="1"/>
    <col min="11527" max="11527" width="11.42578125" style="339" bestFit="1" customWidth="1"/>
    <col min="11528" max="11528" width="12.7109375" style="339" customWidth="1"/>
    <col min="11529" max="11776" width="48" style="339"/>
    <col min="11777" max="11777" width="6.42578125" style="339" bestFit="1" customWidth="1"/>
    <col min="11778" max="11778" width="34.42578125" style="339" bestFit="1" customWidth="1"/>
    <col min="11779" max="11779" width="15.42578125" style="339" bestFit="1" customWidth="1"/>
    <col min="11780" max="11780" width="13.140625" style="339" bestFit="1" customWidth="1"/>
    <col min="11781" max="11781" width="14.7109375" style="339" bestFit="1" customWidth="1"/>
    <col min="11782" max="11782" width="12.28515625" style="339" bestFit="1" customWidth="1"/>
    <col min="11783" max="11783" width="11.42578125" style="339" bestFit="1" customWidth="1"/>
    <col min="11784" max="11784" width="12.7109375" style="339" customWidth="1"/>
    <col min="11785" max="12032" width="48" style="339"/>
    <col min="12033" max="12033" width="6.42578125" style="339" bestFit="1" customWidth="1"/>
    <col min="12034" max="12034" width="34.42578125" style="339" bestFit="1" customWidth="1"/>
    <col min="12035" max="12035" width="15.42578125" style="339" bestFit="1" customWidth="1"/>
    <col min="12036" max="12036" width="13.140625" style="339" bestFit="1" customWidth="1"/>
    <col min="12037" max="12037" width="14.7109375" style="339" bestFit="1" customWidth="1"/>
    <col min="12038" max="12038" width="12.28515625" style="339" bestFit="1" customWidth="1"/>
    <col min="12039" max="12039" width="11.42578125" style="339" bestFit="1" customWidth="1"/>
    <col min="12040" max="12040" width="12.7109375" style="339" customWidth="1"/>
    <col min="12041" max="12288" width="48" style="339"/>
    <col min="12289" max="12289" width="6.42578125" style="339" bestFit="1" customWidth="1"/>
    <col min="12290" max="12290" width="34.42578125" style="339" bestFit="1" customWidth="1"/>
    <col min="12291" max="12291" width="15.42578125" style="339" bestFit="1" customWidth="1"/>
    <col min="12292" max="12292" width="13.140625" style="339" bestFit="1" customWidth="1"/>
    <col min="12293" max="12293" width="14.7109375" style="339" bestFit="1" customWidth="1"/>
    <col min="12294" max="12294" width="12.28515625" style="339" bestFit="1" customWidth="1"/>
    <col min="12295" max="12295" width="11.42578125" style="339" bestFit="1" customWidth="1"/>
    <col min="12296" max="12296" width="12.7109375" style="339" customWidth="1"/>
    <col min="12297" max="12544" width="48" style="339"/>
    <col min="12545" max="12545" width="6.42578125" style="339" bestFit="1" customWidth="1"/>
    <col min="12546" max="12546" width="34.42578125" style="339" bestFit="1" customWidth="1"/>
    <col min="12547" max="12547" width="15.42578125" style="339" bestFit="1" customWidth="1"/>
    <col min="12548" max="12548" width="13.140625" style="339" bestFit="1" customWidth="1"/>
    <col min="12549" max="12549" width="14.7109375" style="339" bestFit="1" customWidth="1"/>
    <col min="12550" max="12550" width="12.28515625" style="339" bestFit="1" customWidth="1"/>
    <col min="12551" max="12551" width="11.42578125" style="339" bestFit="1" customWidth="1"/>
    <col min="12552" max="12552" width="12.7109375" style="339" customWidth="1"/>
    <col min="12553" max="12800" width="48" style="339"/>
    <col min="12801" max="12801" width="6.42578125" style="339" bestFit="1" customWidth="1"/>
    <col min="12802" max="12802" width="34.42578125" style="339" bestFit="1" customWidth="1"/>
    <col min="12803" max="12803" width="15.42578125" style="339" bestFit="1" customWidth="1"/>
    <col min="12804" max="12804" width="13.140625" style="339" bestFit="1" customWidth="1"/>
    <col min="12805" max="12805" width="14.7109375" style="339" bestFit="1" customWidth="1"/>
    <col min="12806" max="12806" width="12.28515625" style="339" bestFit="1" customWidth="1"/>
    <col min="12807" max="12807" width="11.42578125" style="339" bestFit="1" customWidth="1"/>
    <col min="12808" max="12808" width="12.7109375" style="339" customWidth="1"/>
    <col min="12809" max="13056" width="48" style="339"/>
    <col min="13057" max="13057" width="6.42578125" style="339" bestFit="1" customWidth="1"/>
    <col min="13058" max="13058" width="34.42578125" style="339" bestFit="1" customWidth="1"/>
    <col min="13059" max="13059" width="15.42578125" style="339" bestFit="1" customWidth="1"/>
    <col min="13060" max="13060" width="13.140625" style="339" bestFit="1" customWidth="1"/>
    <col min="13061" max="13061" width="14.7109375" style="339" bestFit="1" customWidth="1"/>
    <col min="13062" max="13062" width="12.28515625" style="339" bestFit="1" customWidth="1"/>
    <col min="13063" max="13063" width="11.42578125" style="339" bestFit="1" customWidth="1"/>
    <col min="13064" max="13064" width="12.7109375" style="339" customWidth="1"/>
    <col min="13065" max="13312" width="48" style="339"/>
    <col min="13313" max="13313" width="6.42578125" style="339" bestFit="1" customWidth="1"/>
    <col min="13314" max="13314" width="34.42578125" style="339" bestFit="1" customWidth="1"/>
    <col min="13315" max="13315" width="15.42578125" style="339" bestFit="1" customWidth="1"/>
    <col min="13316" max="13316" width="13.140625" style="339" bestFit="1" customWidth="1"/>
    <col min="13317" max="13317" width="14.7109375" style="339" bestFit="1" customWidth="1"/>
    <col min="13318" max="13318" width="12.28515625" style="339" bestFit="1" customWidth="1"/>
    <col min="13319" max="13319" width="11.42578125" style="339" bestFit="1" customWidth="1"/>
    <col min="13320" max="13320" width="12.7109375" style="339" customWidth="1"/>
    <col min="13321" max="13568" width="48" style="339"/>
    <col min="13569" max="13569" width="6.42578125" style="339" bestFit="1" customWidth="1"/>
    <col min="13570" max="13570" width="34.42578125" style="339" bestFit="1" customWidth="1"/>
    <col min="13571" max="13571" width="15.42578125" style="339" bestFit="1" customWidth="1"/>
    <col min="13572" max="13572" width="13.140625" style="339" bestFit="1" customWidth="1"/>
    <col min="13573" max="13573" width="14.7109375" style="339" bestFit="1" customWidth="1"/>
    <col min="13574" max="13574" width="12.28515625" style="339" bestFit="1" customWidth="1"/>
    <col min="13575" max="13575" width="11.42578125" style="339" bestFit="1" customWidth="1"/>
    <col min="13576" max="13576" width="12.7109375" style="339" customWidth="1"/>
    <col min="13577" max="13824" width="48" style="339"/>
    <col min="13825" max="13825" width="6.42578125" style="339" bestFit="1" customWidth="1"/>
    <col min="13826" max="13826" width="34.42578125" style="339" bestFit="1" customWidth="1"/>
    <col min="13827" max="13827" width="15.42578125" style="339" bestFit="1" customWidth="1"/>
    <col min="13828" max="13828" width="13.140625" style="339" bestFit="1" customWidth="1"/>
    <col min="13829" max="13829" width="14.7109375" style="339" bestFit="1" customWidth="1"/>
    <col min="13830" max="13830" width="12.28515625" style="339" bestFit="1" customWidth="1"/>
    <col min="13831" max="13831" width="11.42578125" style="339" bestFit="1" customWidth="1"/>
    <col min="13832" max="13832" width="12.7109375" style="339" customWidth="1"/>
    <col min="13833" max="14080" width="48" style="339"/>
    <col min="14081" max="14081" width="6.42578125" style="339" bestFit="1" customWidth="1"/>
    <col min="14082" max="14082" width="34.42578125" style="339" bestFit="1" customWidth="1"/>
    <col min="14083" max="14083" width="15.42578125" style="339" bestFit="1" customWidth="1"/>
    <col min="14084" max="14084" width="13.140625" style="339" bestFit="1" customWidth="1"/>
    <col min="14085" max="14085" width="14.7109375" style="339" bestFit="1" customWidth="1"/>
    <col min="14086" max="14086" width="12.28515625" style="339" bestFit="1" customWidth="1"/>
    <col min="14087" max="14087" width="11.42578125" style="339" bestFit="1" customWidth="1"/>
    <col min="14088" max="14088" width="12.7109375" style="339" customWidth="1"/>
    <col min="14089" max="14336" width="48" style="339"/>
    <col min="14337" max="14337" width="6.42578125" style="339" bestFit="1" customWidth="1"/>
    <col min="14338" max="14338" width="34.42578125" style="339" bestFit="1" customWidth="1"/>
    <col min="14339" max="14339" width="15.42578125" style="339" bestFit="1" customWidth="1"/>
    <col min="14340" max="14340" width="13.140625" style="339" bestFit="1" customWidth="1"/>
    <col min="14341" max="14341" width="14.7109375" style="339" bestFit="1" customWidth="1"/>
    <col min="14342" max="14342" width="12.28515625" style="339" bestFit="1" customWidth="1"/>
    <col min="14343" max="14343" width="11.42578125" style="339" bestFit="1" customWidth="1"/>
    <col min="14344" max="14344" width="12.7109375" style="339" customWidth="1"/>
    <col min="14345" max="14592" width="48" style="339"/>
    <col min="14593" max="14593" width="6.42578125" style="339" bestFit="1" customWidth="1"/>
    <col min="14594" max="14594" width="34.42578125" style="339" bestFit="1" customWidth="1"/>
    <col min="14595" max="14595" width="15.42578125" style="339" bestFit="1" customWidth="1"/>
    <col min="14596" max="14596" width="13.140625" style="339" bestFit="1" customWidth="1"/>
    <col min="14597" max="14597" width="14.7109375" style="339" bestFit="1" customWidth="1"/>
    <col min="14598" max="14598" width="12.28515625" style="339" bestFit="1" customWidth="1"/>
    <col min="14599" max="14599" width="11.42578125" style="339" bestFit="1" customWidth="1"/>
    <col min="14600" max="14600" width="12.7109375" style="339" customWidth="1"/>
    <col min="14601" max="14848" width="48" style="339"/>
    <col min="14849" max="14849" width="6.42578125" style="339" bestFit="1" customWidth="1"/>
    <col min="14850" max="14850" width="34.42578125" style="339" bestFit="1" customWidth="1"/>
    <col min="14851" max="14851" width="15.42578125" style="339" bestFit="1" customWidth="1"/>
    <col min="14852" max="14852" width="13.140625" style="339" bestFit="1" customWidth="1"/>
    <col min="14853" max="14853" width="14.7109375" style="339" bestFit="1" customWidth="1"/>
    <col min="14854" max="14854" width="12.28515625" style="339" bestFit="1" customWidth="1"/>
    <col min="14855" max="14855" width="11.42578125" style="339" bestFit="1" customWidth="1"/>
    <col min="14856" max="14856" width="12.7109375" style="339" customWidth="1"/>
    <col min="14857" max="15104" width="48" style="339"/>
    <col min="15105" max="15105" width="6.42578125" style="339" bestFit="1" customWidth="1"/>
    <col min="15106" max="15106" width="34.42578125" style="339" bestFit="1" customWidth="1"/>
    <col min="15107" max="15107" width="15.42578125" style="339" bestFit="1" customWidth="1"/>
    <col min="15108" max="15108" width="13.140625" style="339" bestFit="1" customWidth="1"/>
    <col min="15109" max="15109" width="14.7109375" style="339" bestFit="1" customWidth="1"/>
    <col min="15110" max="15110" width="12.28515625" style="339" bestFit="1" customWidth="1"/>
    <col min="15111" max="15111" width="11.42578125" style="339" bestFit="1" customWidth="1"/>
    <col min="15112" max="15112" width="12.7109375" style="339" customWidth="1"/>
    <col min="15113" max="15360" width="48" style="339"/>
    <col min="15361" max="15361" width="6.42578125" style="339" bestFit="1" customWidth="1"/>
    <col min="15362" max="15362" width="34.42578125" style="339" bestFit="1" customWidth="1"/>
    <col min="15363" max="15363" width="15.42578125" style="339" bestFit="1" customWidth="1"/>
    <col min="15364" max="15364" width="13.140625" style="339" bestFit="1" customWidth="1"/>
    <col min="15365" max="15365" width="14.7109375" style="339" bestFit="1" customWidth="1"/>
    <col min="15366" max="15366" width="12.28515625" style="339" bestFit="1" customWidth="1"/>
    <col min="15367" max="15367" width="11.42578125" style="339" bestFit="1" customWidth="1"/>
    <col min="15368" max="15368" width="12.7109375" style="339" customWidth="1"/>
    <col min="15369" max="15616" width="48" style="339"/>
    <col min="15617" max="15617" width="6.42578125" style="339" bestFit="1" customWidth="1"/>
    <col min="15618" max="15618" width="34.42578125" style="339" bestFit="1" customWidth="1"/>
    <col min="15619" max="15619" width="15.42578125" style="339" bestFit="1" customWidth="1"/>
    <col min="15620" max="15620" width="13.140625" style="339" bestFit="1" customWidth="1"/>
    <col min="15621" max="15621" width="14.7109375" style="339" bestFit="1" customWidth="1"/>
    <col min="15622" max="15622" width="12.28515625" style="339" bestFit="1" customWidth="1"/>
    <col min="15623" max="15623" width="11.42578125" style="339" bestFit="1" customWidth="1"/>
    <col min="15624" max="15624" width="12.7109375" style="339" customWidth="1"/>
    <col min="15625" max="15872" width="48" style="339"/>
    <col min="15873" max="15873" width="6.42578125" style="339" bestFit="1" customWidth="1"/>
    <col min="15874" max="15874" width="34.42578125" style="339" bestFit="1" customWidth="1"/>
    <col min="15875" max="15875" width="15.42578125" style="339" bestFit="1" customWidth="1"/>
    <col min="15876" max="15876" width="13.140625" style="339" bestFit="1" customWidth="1"/>
    <col min="15877" max="15877" width="14.7109375" style="339" bestFit="1" customWidth="1"/>
    <col min="15878" max="15878" width="12.28515625" style="339" bestFit="1" customWidth="1"/>
    <col min="15879" max="15879" width="11.42578125" style="339" bestFit="1" customWidth="1"/>
    <col min="15880" max="15880" width="12.7109375" style="339" customWidth="1"/>
    <col min="15881" max="16128" width="48" style="339"/>
    <col min="16129" max="16129" width="6.42578125" style="339" bestFit="1" customWidth="1"/>
    <col min="16130" max="16130" width="34.42578125" style="339" bestFit="1" customWidth="1"/>
    <col min="16131" max="16131" width="15.42578125" style="339" bestFit="1" customWidth="1"/>
    <col min="16132" max="16132" width="13.140625" style="339" bestFit="1" customWidth="1"/>
    <col min="16133" max="16133" width="14.7109375" style="339" bestFit="1" customWidth="1"/>
    <col min="16134" max="16134" width="12.28515625" style="339" bestFit="1" customWidth="1"/>
    <col min="16135" max="16135" width="11.42578125" style="339" bestFit="1" customWidth="1"/>
    <col min="16136" max="16136" width="12.7109375" style="339" customWidth="1"/>
    <col min="16137" max="16384" width="48" style="339"/>
  </cols>
  <sheetData>
    <row r="1" spans="1:8" s="330" customFormat="1" x14ac:dyDescent="0.2">
      <c r="A1" s="714" t="s">
        <v>270</v>
      </c>
      <c r="B1" s="714"/>
      <c r="C1" s="714"/>
      <c r="D1" s="714"/>
      <c r="E1" s="714"/>
      <c r="F1" s="714"/>
    </row>
    <row r="2" spans="1:8" s="330" customFormat="1" ht="15" x14ac:dyDescent="0.2">
      <c r="A2" s="715" t="s">
        <v>271</v>
      </c>
      <c r="B2" s="715"/>
      <c r="C2" s="715"/>
      <c r="D2" s="715"/>
      <c r="E2" s="715"/>
      <c r="F2" s="715"/>
    </row>
    <row r="3" spans="1:8" s="330" customFormat="1" ht="15" x14ac:dyDescent="0.2">
      <c r="A3" s="716" t="s">
        <v>272</v>
      </c>
      <c r="B3" s="716"/>
      <c r="C3" s="716"/>
      <c r="D3" s="716"/>
      <c r="E3" s="716"/>
      <c r="F3" s="716"/>
      <c r="G3" s="331"/>
    </row>
    <row r="4" spans="1:8" s="330" customFormat="1" ht="15" x14ac:dyDescent="0.2">
      <c r="A4" s="717" t="s">
        <v>3</v>
      </c>
      <c r="B4" s="717"/>
      <c r="C4" s="717"/>
      <c r="D4" s="717"/>
      <c r="E4" s="717"/>
      <c r="F4" s="717"/>
      <c r="G4" s="331"/>
    </row>
    <row r="5" spans="1:8" s="332" customFormat="1" ht="38.25" x14ac:dyDescent="0.2">
      <c r="A5" s="275" t="s">
        <v>4</v>
      </c>
      <c r="B5" s="275" t="s">
        <v>5</v>
      </c>
      <c r="C5" s="276" t="s">
        <v>228</v>
      </c>
      <c r="D5" s="276" t="s">
        <v>137</v>
      </c>
      <c r="E5" s="277" t="s">
        <v>138</v>
      </c>
      <c r="F5" s="278" t="s">
        <v>229</v>
      </c>
    </row>
    <row r="6" spans="1:8" s="332" customFormat="1" ht="12.75" x14ac:dyDescent="0.2">
      <c r="A6" s="333"/>
      <c r="B6" s="275"/>
      <c r="C6" s="282"/>
      <c r="D6" s="282"/>
      <c r="E6" s="275"/>
      <c r="F6" s="334"/>
    </row>
    <row r="7" spans="1:8" s="332" customFormat="1" x14ac:dyDescent="0.2">
      <c r="A7" s="335">
        <v>1</v>
      </c>
      <c r="B7" s="336" t="s">
        <v>147</v>
      </c>
      <c r="C7" s="337"/>
      <c r="D7" s="338">
        <f>0.05+0.05</f>
        <v>0.1</v>
      </c>
      <c r="E7" s="338">
        <f>0.25+0.1+0.01</f>
        <v>0.36</v>
      </c>
      <c r="F7" s="334"/>
    </row>
    <row r="8" spans="1:8" ht="30" customHeight="1" x14ac:dyDescent="0.2">
      <c r="A8" s="335">
        <v>2</v>
      </c>
      <c r="B8" s="336" t="s">
        <v>273</v>
      </c>
      <c r="C8" s="337" t="s">
        <v>274</v>
      </c>
      <c r="D8" s="338">
        <v>0.05</v>
      </c>
      <c r="E8" s="338">
        <f>D8*1.2</f>
        <v>0.06</v>
      </c>
      <c r="F8" s="718" t="s">
        <v>275</v>
      </c>
    </row>
    <row r="9" spans="1:8" ht="30" customHeight="1" x14ac:dyDescent="0.2">
      <c r="A9" s="335">
        <v>3</v>
      </c>
      <c r="B9" s="336" t="s">
        <v>142</v>
      </c>
      <c r="C9" s="340">
        <v>0.178219722</v>
      </c>
      <c r="D9" s="338">
        <f>(321994/10^7)+(404150+168150+50000+493240)/10^7</f>
        <v>0.1437534</v>
      </c>
      <c r="E9" s="341">
        <f>D9*1.2</f>
        <v>0.17250408</v>
      </c>
      <c r="F9" s="719"/>
    </row>
    <row r="10" spans="1:8" ht="30" customHeight="1" x14ac:dyDescent="0.2">
      <c r="A10" s="335">
        <v>4</v>
      </c>
      <c r="B10" s="336" t="s">
        <v>276</v>
      </c>
      <c r="C10" s="342">
        <v>2.3829099999999999E-2</v>
      </c>
      <c r="D10" s="338">
        <f>178707/10^7*2</f>
        <v>3.57414E-2</v>
      </c>
      <c r="E10" s="341">
        <f>D10*1.2</f>
        <v>4.2889679999999999E-2</v>
      </c>
      <c r="F10" s="719"/>
    </row>
    <row r="11" spans="1:8" ht="30" customHeight="1" x14ac:dyDescent="0.25">
      <c r="A11" s="335">
        <v>5</v>
      </c>
      <c r="B11" s="336" t="s">
        <v>277</v>
      </c>
      <c r="C11" s="343">
        <f>0.0167109+0.0072</f>
        <v>2.3910899999999999E-2</v>
      </c>
      <c r="D11" s="338">
        <v>0.05</v>
      </c>
      <c r="E11" s="341">
        <f>D11*1.2</f>
        <v>0.06</v>
      </c>
      <c r="F11" s="719"/>
    </row>
    <row r="12" spans="1:8" ht="30" customHeight="1" x14ac:dyDescent="0.2">
      <c r="A12" s="335">
        <v>6</v>
      </c>
      <c r="B12" s="336" t="s">
        <v>278</v>
      </c>
      <c r="C12" s="338">
        <v>0.1456597</v>
      </c>
      <c r="D12" s="338">
        <f>867214/10^7</f>
        <v>8.6721400000000004E-2</v>
      </c>
      <c r="E12" s="341">
        <f>D12*1.2</f>
        <v>0.10406568000000001</v>
      </c>
      <c r="F12" s="719"/>
      <c r="H12" s="344"/>
    </row>
    <row r="13" spans="1:8" ht="30" customHeight="1" x14ac:dyDescent="0.2">
      <c r="A13" s="335">
        <v>7</v>
      </c>
      <c r="B13" s="345" t="s">
        <v>279</v>
      </c>
      <c r="C13" s="338"/>
      <c r="D13" s="338">
        <f>9835996/10^7+67436/10^7+844700/10^7</f>
        <v>1.0748131999999999</v>
      </c>
      <c r="E13" s="341">
        <f>(1130003+9835996+33718+491643)/10^7+0.1</f>
        <v>1.249136</v>
      </c>
      <c r="F13" s="346" t="s">
        <v>280</v>
      </c>
      <c r="H13" s="344"/>
    </row>
    <row r="14" spans="1:8" ht="30" customHeight="1" x14ac:dyDescent="0.2">
      <c r="A14" s="335">
        <v>7</v>
      </c>
      <c r="B14" s="347" t="s">
        <v>281</v>
      </c>
      <c r="C14" s="348">
        <f>SUM(C8:C13)</f>
        <v>0.37161942199999998</v>
      </c>
      <c r="D14" s="348">
        <f>SUM(D7:D13)</f>
        <v>1.5410294</v>
      </c>
      <c r="E14" s="348">
        <f>SUM(E7:E13)</f>
        <v>2.0485954400000002</v>
      </c>
      <c r="F14" s="336"/>
    </row>
    <row r="15" spans="1:8" x14ac:dyDescent="0.2">
      <c r="A15" s="339" t="s">
        <v>282</v>
      </c>
      <c r="C15" s="349"/>
    </row>
    <row r="16" spans="1:8" ht="33" customHeight="1" x14ac:dyDescent="0.2">
      <c r="A16" s="713" t="s">
        <v>283</v>
      </c>
      <c r="B16" s="713"/>
      <c r="C16" s="713"/>
      <c r="D16" s="713"/>
      <c r="E16" s="713"/>
      <c r="F16" s="713"/>
    </row>
    <row r="18" spans="3:3" x14ac:dyDescent="0.2">
      <c r="C18" s="349"/>
    </row>
    <row r="146" spans="16:16" x14ac:dyDescent="0.2">
      <c r="P146" s="339">
        <f>P145+P140+P134</f>
        <v>0</v>
      </c>
    </row>
  </sheetData>
  <mergeCells count="6">
    <mergeCell ref="A16:F16"/>
    <mergeCell ref="A1:F1"/>
    <mergeCell ref="A2:F2"/>
    <mergeCell ref="A3:F3"/>
    <mergeCell ref="A4:F4"/>
    <mergeCell ref="F8:F12"/>
  </mergeCells>
  <printOptions horizontalCentered="1"/>
  <pageMargins left="0.35433070866141736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A1:O145"/>
  <sheetViews>
    <sheetView zoomScaleNormal="100" workbookViewId="0">
      <selection activeCell="I20" sqref="I20"/>
    </sheetView>
  </sheetViews>
  <sheetFormatPr defaultColWidth="6.5703125" defaultRowHeight="12.75" x14ac:dyDescent="0.2"/>
  <cols>
    <col min="1" max="1" width="7.7109375" style="382" customWidth="1"/>
    <col min="2" max="2" width="37.5703125" style="361" bestFit="1" customWidth="1"/>
    <col min="3" max="3" width="15.7109375" style="189" bestFit="1" customWidth="1"/>
    <col min="4" max="4" width="13.42578125" style="189" bestFit="1" customWidth="1"/>
    <col min="5" max="5" width="15" style="361" bestFit="1" customWidth="1"/>
    <col min="6" max="6" width="13.7109375" style="361" customWidth="1"/>
    <col min="7" max="9" width="6.85546875" style="361" customWidth="1"/>
    <col min="10" max="10" width="23.7109375" style="361" customWidth="1"/>
    <col min="11" max="15" width="6.85546875" style="361" customWidth="1"/>
    <col min="16" max="256" width="6.5703125" style="361"/>
    <col min="257" max="257" width="7.7109375" style="361" customWidth="1"/>
    <col min="258" max="258" width="37.5703125" style="361" bestFit="1" customWidth="1"/>
    <col min="259" max="259" width="15.7109375" style="361" bestFit="1" customWidth="1"/>
    <col min="260" max="260" width="13.42578125" style="361" bestFit="1" customWidth="1"/>
    <col min="261" max="261" width="15" style="361" bestFit="1" customWidth="1"/>
    <col min="262" max="262" width="13.7109375" style="361" customWidth="1"/>
    <col min="263" max="265" width="6.85546875" style="361" customWidth="1"/>
    <col min="266" max="266" width="23.7109375" style="361" customWidth="1"/>
    <col min="267" max="271" width="6.85546875" style="361" customWidth="1"/>
    <col min="272" max="512" width="6.5703125" style="361"/>
    <col min="513" max="513" width="7.7109375" style="361" customWidth="1"/>
    <col min="514" max="514" width="37.5703125" style="361" bestFit="1" customWidth="1"/>
    <col min="515" max="515" width="15.7109375" style="361" bestFit="1" customWidth="1"/>
    <col min="516" max="516" width="13.42578125" style="361" bestFit="1" customWidth="1"/>
    <col min="517" max="517" width="15" style="361" bestFit="1" customWidth="1"/>
    <col min="518" max="518" width="13.7109375" style="361" customWidth="1"/>
    <col min="519" max="521" width="6.85546875" style="361" customWidth="1"/>
    <col min="522" max="522" width="23.7109375" style="361" customWidth="1"/>
    <col min="523" max="527" width="6.85546875" style="361" customWidth="1"/>
    <col min="528" max="768" width="6.5703125" style="361"/>
    <col min="769" max="769" width="7.7109375" style="361" customWidth="1"/>
    <col min="770" max="770" width="37.5703125" style="361" bestFit="1" customWidth="1"/>
    <col min="771" max="771" width="15.7109375" style="361" bestFit="1" customWidth="1"/>
    <col min="772" max="772" width="13.42578125" style="361" bestFit="1" customWidth="1"/>
    <col min="773" max="773" width="15" style="361" bestFit="1" customWidth="1"/>
    <col min="774" max="774" width="13.7109375" style="361" customWidth="1"/>
    <col min="775" max="777" width="6.85546875" style="361" customWidth="1"/>
    <col min="778" max="778" width="23.7109375" style="361" customWidth="1"/>
    <col min="779" max="783" width="6.85546875" style="361" customWidth="1"/>
    <col min="784" max="1024" width="6.5703125" style="361"/>
    <col min="1025" max="1025" width="7.7109375" style="361" customWidth="1"/>
    <col min="1026" max="1026" width="37.5703125" style="361" bestFit="1" customWidth="1"/>
    <col min="1027" max="1027" width="15.7109375" style="361" bestFit="1" customWidth="1"/>
    <col min="1028" max="1028" width="13.42578125" style="361" bestFit="1" customWidth="1"/>
    <col min="1029" max="1029" width="15" style="361" bestFit="1" customWidth="1"/>
    <col min="1030" max="1030" width="13.7109375" style="361" customWidth="1"/>
    <col min="1031" max="1033" width="6.85546875" style="361" customWidth="1"/>
    <col min="1034" max="1034" width="23.7109375" style="361" customWidth="1"/>
    <col min="1035" max="1039" width="6.85546875" style="361" customWidth="1"/>
    <col min="1040" max="1280" width="6.5703125" style="361"/>
    <col min="1281" max="1281" width="7.7109375" style="361" customWidth="1"/>
    <col min="1282" max="1282" width="37.5703125" style="361" bestFit="1" customWidth="1"/>
    <col min="1283" max="1283" width="15.7109375" style="361" bestFit="1" customWidth="1"/>
    <col min="1284" max="1284" width="13.42578125" style="361" bestFit="1" customWidth="1"/>
    <col min="1285" max="1285" width="15" style="361" bestFit="1" customWidth="1"/>
    <col min="1286" max="1286" width="13.7109375" style="361" customWidth="1"/>
    <col min="1287" max="1289" width="6.85546875" style="361" customWidth="1"/>
    <col min="1290" max="1290" width="23.7109375" style="361" customWidth="1"/>
    <col min="1291" max="1295" width="6.85546875" style="361" customWidth="1"/>
    <col min="1296" max="1536" width="6.5703125" style="361"/>
    <col min="1537" max="1537" width="7.7109375" style="361" customWidth="1"/>
    <col min="1538" max="1538" width="37.5703125" style="361" bestFit="1" customWidth="1"/>
    <col min="1539" max="1539" width="15.7109375" style="361" bestFit="1" customWidth="1"/>
    <col min="1540" max="1540" width="13.42578125" style="361" bestFit="1" customWidth="1"/>
    <col min="1541" max="1541" width="15" style="361" bestFit="1" customWidth="1"/>
    <col min="1542" max="1542" width="13.7109375" style="361" customWidth="1"/>
    <col min="1543" max="1545" width="6.85546875" style="361" customWidth="1"/>
    <col min="1546" max="1546" width="23.7109375" style="361" customWidth="1"/>
    <col min="1547" max="1551" width="6.85546875" style="361" customWidth="1"/>
    <col min="1552" max="1792" width="6.5703125" style="361"/>
    <col min="1793" max="1793" width="7.7109375" style="361" customWidth="1"/>
    <col min="1794" max="1794" width="37.5703125" style="361" bestFit="1" customWidth="1"/>
    <col min="1795" max="1795" width="15.7109375" style="361" bestFit="1" customWidth="1"/>
    <col min="1796" max="1796" width="13.42578125" style="361" bestFit="1" customWidth="1"/>
    <col min="1797" max="1797" width="15" style="361" bestFit="1" customWidth="1"/>
    <col min="1798" max="1798" width="13.7109375" style="361" customWidth="1"/>
    <col min="1799" max="1801" width="6.85546875" style="361" customWidth="1"/>
    <col min="1802" max="1802" width="23.7109375" style="361" customWidth="1"/>
    <col min="1803" max="1807" width="6.85546875" style="361" customWidth="1"/>
    <col min="1808" max="2048" width="6.5703125" style="361"/>
    <col min="2049" max="2049" width="7.7109375" style="361" customWidth="1"/>
    <col min="2050" max="2050" width="37.5703125" style="361" bestFit="1" customWidth="1"/>
    <col min="2051" max="2051" width="15.7109375" style="361" bestFit="1" customWidth="1"/>
    <col min="2052" max="2052" width="13.42578125" style="361" bestFit="1" customWidth="1"/>
    <col min="2053" max="2053" width="15" style="361" bestFit="1" customWidth="1"/>
    <col min="2054" max="2054" width="13.7109375" style="361" customWidth="1"/>
    <col min="2055" max="2057" width="6.85546875" style="361" customWidth="1"/>
    <col min="2058" max="2058" width="23.7109375" style="361" customWidth="1"/>
    <col min="2059" max="2063" width="6.85546875" style="361" customWidth="1"/>
    <col min="2064" max="2304" width="6.5703125" style="361"/>
    <col min="2305" max="2305" width="7.7109375" style="361" customWidth="1"/>
    <col min="2306" max="2306" width="37.5703125" style="361" bestFit="1" customWidth="1"/>
    <col min="2307" max="2307" width="15.7109375" style="361" bestFit="1" customWidth="1"/>
    <col min="2308" max="2308" width="13.42578125" style="361" bestFit="1" customWidth="1"/>
    <col min="2309" max="2309" width="15" style="361" bestFit="1" customWidth="1"/>
    <col min="2310" max="2310" width="13.7109375" style="361" customWidth="1"/>
    <col min="2311" max="2313" width="6.85546875" style="361" customWidth="1"/>
    <col min="2314" max="2314" width="23.7109375" style="361" customWidth="1"/>
    <col min="2315" max="2319" width="6.85546875" style="361" customWidth="1"/>
    <col min="2320" max="2560" width="6.5703125" style="361"/>
    <col min="2561" max="2561" width="7.7109375" style="361" customWidth="1"/>
    <col min="2562" max="2562" width="37.5703125" style="361" bestFit="1" customWidth="1"/>
    <col min="2563" max="2563" width="15.7109375" style="361" bestFit="1" customWidth="1"/>
    <col min="2564" max="2564" width="13.42578125" style="361" bestFit="1" customWidth="1"/>
    <col min="2565" max="2565" width="15" style="361" bestFit="1" customWidth="1"/>
    <col min="2566" max="2566" width="13.7109375" style="361" customWidth="1"/>
    <col min="2567" max="2569" width="6.85546875" style="361" customWidth="1"/>
    <col min="2570" max="2570" width="23.7109375" style="361" customWidth="1"/>
    <col min="2571" max="2575" width="6.85546875" style="361" customWidth="1"/>
    <col min="2576" max="2816" width="6.5703125" style="361"/>
    <col min="2817" max="2817" width="7.7109375" style="361" customWidth="1"/>
    <col min="2818" max="2818" width="37.5703125" style="361" bestFit="1" customWidth="1"/>
    <col min="2819" max="2819" width="15.7109375" style="361" bestFit="1" customWidth="1"/>
    <col min="2820" max="2820" width="13.42578125" style="361" bestFit="1" customWidth="1"/>
    <col min="2821" max="2821" width="15" style="361" bestFit="1" customWidth="1"/>
    <col min="2822" max="2822" width="13.7109375" style="361" customWidth="1"/>
    <col min="2823" max="2825" width="6.85546875" style="361" customWidth="1"/>
    <col min="2826" max="2826" width="23.7109375" style="361" customWidth="1"/>
    <col min="2827" max="2831" width="6.85546875" style="361" customWidth="1"/>
    <col min="2832" max="3072" width="6.5703125" style="361"/>
    <col min="3073" max="3073" width="7.7109375" style="361" customWidth="1"/>
    <col min="3074" max="3074" width="37.5703125" style="361" bestFit="1" customWidth="1"/>
    <col min="3075" max="3075" width="15.7109375" style="361" bestFit="1" customWidth="1"/>
    <col min="3076" max="3076" width="13.42578125" style="361" bestFit="1" customWidth="1"/>
    <col min="3077" max="3077" width="15" style="361" bestFit="1" customWidth="1"/>
    <col min="3078" max="3078" width="13.7109375" style="361" customWidth="1"/>
    <col min="3079" max="3081" width="6.85546875" style="361" customWidth="1"/>
    <col min="3082" max="3082" width="23.7109375" style="361" customWidth="1"/>
    <col min="3083" max="3087" width="6.85546875" style="361" customWidth="1"/>
    <col min="3088" max="3328" width="6.5703125" style="361"/>
    <col min="3329" max="3329" width="7.7109375" style="361" customWidth="1"/>
    <col min="3330" max="3330" width="37.5703125" style="361" bestFit="1" customWidth="1"/>
    <col min="3331" max="3331" width="15.7109375" style="361" bestFit="1" customWidth="1"/>
    <col min="3332" max="3332" width="13.42578125" style="361" bestFit="1" customWidth="1"/>
    <col min="3333" max="3333" width="15" style="361" bestFit="1" customWidth="1"/>
    <col min="3334" max="3334" width="13.7109375" style="361" customWidth="1"/>
    <col min="3335" max="3337" width="6.85546875" style="361" customWidth="1"/>
    <col min="3338" max="3338" width="23.7109375" style="361" customWidth="1"/>
    <col min="3339" max="3343" width="6.85546875" style="361" customWidth="1"/>
    <col min="3344" max="3584" width="6.5703125" style="361"/>
    <col min="3585" max="3585" width="7.7109375" style="361" customWidth="1"/>
    <col min="3586" max="3586" width="37.5703125" style="361" bestFit="1" customWidth="1"/>
    <col min="3587" max="3587" width="15.7109375" style="361" bestFit="1" customWidth="1"/>
    <col min="3588" max="3588" width="13.42578125" style="361" bestFit="1" customWidth="1"/>
    <col min="3589" max="3589" width="15" style="361" bestFit="1" customWidth="1"/>
    <col min="3590" max="3590" width="13.7109375" style="361" customWidth="1"/>
    <col min="3591" max="3593" width="6.85546875" style="361" customWidth="1"/>
    <col min="3594" max="3594" width="23.7109375" style="361" customWidth="1"/>
    <col min="3595" max="3599" width="6.85546875" style="361" customWidth="1"/>
    <col min="3600" max="3840" width="6.5703125" style="361"/>
    <col min="3841" max="3841" width="7.7109375" style="361" customWidth="1"/>
    <col min="3842" max="3842" width="37.5703125" style="361" bestFit="1" customWidth="1"/>
    <col min="3843" max="3843" width="15.7109375" style="361" bestFit="1" customWidth="1"/>
    <col min="3844" max="3844" width="13.42578125" style="361" bestFit="1" customWidth="1"/>
    <col min="3845" max="3845" width="15" style="361" bestFit="1" customWidth="1"/>
    <col min="3846" max="3846" width="13.7109375" style="361" customWidth="1"/>
    <col min="3847" max="3849" width="6.85546875" style="361" customWidth="1"/>
    <col min="3850" max="3850" width="23.7109375" style="361" customWidth="1"/>
    <col min="3851" max="3855" width="6.85546875" style="361" customWidth="1"/>
    <col min="3856" max="4096" width="6.5703125" style="361"/>
    <col min="4097" max="4097" width="7.7109375" style="361" customWidth="1"/>
    <col min="4098" max="4098" width="37.5703125" style="361" bestFit="1" customWidth="1"/>
    <col min="4099" max="4099" width="15.7109375" style="361" bestFit="1" customWidth="1"/>
    <col min="4100" max="4100" width="13.42578125" style="361" bestFit="1" customWidth="1"/>
    <col min="4101" max="4101" width="15" style="361" bestFit="1" customWidth="1"/>
    <col min="4102" max="4102" width="13.7109375" style="361" customWidth="1"/>
    <col min="4103" max="4105" width="6.85546875" style="361" customWidth="1"/>
    <col min="4106" max="4106" width="23.7109375" style="361" customWidth="1"/>
    <col min="4107" max="4111" width="6.85546875" style="361" customWidth="1"/>
    <col min="4112" max="4352" width="6.5703125" style="361"/>
    <col min="4353" max="4353" width="7.7109375" style="361" customWidth="1"/>
    <col min="4354" max="4354" width="37.5703125" style="361" bestFit="1" customWidth="1"/>
    <col min="4355" max="4355" width="15.7109375" style="361" bestFit="1" customWidth="1"/>
    <col min="4356" max="4356" width="13.42578125" style="361" bestFit="1" customWidth="1"/>
    <col min="4357" max="4357" width="15" style="361" bestFit="1" customWidth="1"/>
    <col min="4358" max="4358" width="13.7109375" style="361" customWidth="1"/>
    <col min="4359" max="4361" width="6.85546875" style="361" customWidth="1"/>
    <col min="4362" max="4362" width="23.7109375" style="361" customWidth="1"/>
    <col min="4363" max="4367" width="6.85546875" style="361" customWidth="1"/>
    <col min="4368" max="4608" width="6.5703125" style="361"/>
    <col min="4609" max="4609" width="7.7109375" style="361" customWidth="1"/>
    <col min="4610" max="4610" width="37.5703125" style="361" bestFit="1" customWidth="1"/>
    <col min="4611" max="4611" width="15.7109375" style="361" bestFit="1" customWidth="1"/>
    <col min="4612" max="4612" width="13.42578125" style="361" bestFit="1" customWidth="1"/>
    <col min="4613" max="4613" width="15" style="361" bestFit="1" customWidth="1"/>
    <col min="4614" max="4614" width="13.7109375" style="361" customWidth="1"/>
    <col min="4615" max="4617" width="6.85546875" style="361" customWidth="1"/>
    <col min="4618" max="4618" width="23.7109375" style="361" customWidth="1"/>
    <col min="4619" max="4623" width="6.85546875" style="361" customWidth="1"/>
    <col min="4624" max="4864" width="6.5703125" style="361"/>
    <col min="4865" max="4865" width="7.7109375" style="361" customWidth="1"/>
    <col min="4866" max="4866" width="37.5703125" style="361" bestFit="1" customWidth="1"/>
    <col min="4867" max="4867" width="15.7109375" style="361" bestFit="1" customWidth="1"/>
    <col min="4868" max="4868" width="13.42578125" style="361" bestFit="1" customWidth="1"/>
    <col min="4869" max="4869" width="15" style="361" bestFit="1" customWidth="1"/>
    <col min="4870" max="4870" width="13.7109375" style="361" customWidth="1"/>
    <col min="4871" max="4873" width="6.85546875" style="361" customWidth="1"/>
    <col min="4874" max="4874" width="23.7109375" style="361" customWidth="1"/>
    <col min="4875" max="4879" width="6.85546875" style="361" customWidth="1"/>
    <col min="4880" max="5120" width="6.5703125" style="361"/>
    <col min="5121" max="5121" width="7.7109375" style="361" customWidth="1"/>
    <col min="5122" max="5122" width="37.5703125" style="361" bestFit="1" customWidth="1"/>
    <col min="5123" max="5123" width="15.7109375" style="361" bestFit="1" customWidth="1"/>
    <col min="5124" max="5124" width="13.42578125" style="361" bestFit="1" customWidth="1"/>
    <col min="5125" max="5125" width="15" style="361" bestFit="1" customWidth="1"/>
    <col min="5126" max="5126" width="13.7109375" style="361" customWidth="1"/>
    <col min="5127" max="5129" width="6.85546875" style="361" customWidth="1"/>
    <col min="5130" max="5130" width="23.7109375" style="361" customWidth="1"/>
    <col min="5131" max="5135" width="6.85546875" style="361" customWidth="1"/>
    <col min="5136" max="5376" width="6.5703125" style="361"/>
    <col min="5377" max="5377" width="7.7109375" style="361" customWidth="1"/>
    <col min="5378" max="5378" width="37.5703125" style="361" bestFit="1" customWidth="1"/>
    <col min="5379" max="5379" width="15.7109375" style="361" bestFit="1" customWidth="1"/>
    <col min="5380" max="5380" width="13.42578125" style="361" bestFit="1" customWidth="1"/>
    <col min="5381" max="5381" width="15" style="361" bestFit="1" customWidth="1"/>
    <col min="5382" max="5382" width="13.7109375" style="361" customWidth="1"/>
    <col min="5383" max="5385" width="6.85546875" style="361" customWidth="1"/>
    <col min="5386" max="5386" width="23.7109375" style="361" customWidth="1"/>
    <col min="5387" max="5391" width="6.85546875" style="361" customWidth="1"/>
    <col min="5392" max="5632" width="6.5703125" style="361"/>
    <col min="5633" max="5633" width="7.7109375" style="361" customWidth="1"/>
    <col min="5634" max="5634" width="37.5703125" style="361" bestFit="1" customWidth="1"/>
    <col min="5635" max="5635" width="15.7109375" style="361" bestFit="1" customWidth="1"/>
    <col min="5636" max="5636" width="13.42578125" style="361" bestFit="1" customWidth="1"/>
    <col min="5637" max="5637" width="15" style="361" bestFit="1" customWidth="1"/>
    <col min="5638" max="5638" width="13.7109375" style="361" customWidth="1"/>
    <col min="5639" max="5641" width="6.85546875" style="361" customWidth="1"/>
    <col min="5642" max="5642" width="23.7109375" style="361" customWidth="1"/>
    <col min="5643" max="5647" width="6.85546875" style="361" customWidth="1"/>
    <col min="5648" max="5888" width="6.5703125" style="361"/>
    <col min="5889" max="5889" width="7.7109375" style="361" customWidth="1"/>
    <col min="5890" max="5890" width="37.5703125" style="361" bestFit="1" customWidth="1"/>
    <col min="5891" max="5891" width="15.7109375" style="361" bestFit="1" customWidth="1"/>
    <col min="5892" max="5892" width="13.42578125" style="361" bestFit="1" customWidth="1"/>
    <col min="5893" max="5893" width="15" style="361" bestFit="1" customWidth="1"/>
    <col min="5894" max="5894" width="13.7109375" style="361" customWidth="1"/>
    <col min="5895" max="5897" width="6.85546875" style="361" customWidth="1"/>
    <col min="5898" max="5898" width="23.7109375" style="361" customWidth="1"/>
    <col min="5899" max="5903" width="6.85546875" style="361" customWidth="1"/>
    <col min="5904" max="6144" width="6.5703125" style="361"/>
    <col min="6145" max="6145" width="7.7109375" style="361" customWidth="1"/>
    <col min="6146" max="6146" width="37.5703125" style="361" bestFit="1" customWidth="1"/>
    <col min="6147" max="6147" width="15.7109375" style="361" bestFit="1" customWidth="1"/>
    <col min="6148" max="6148" width="13.42578125" style="361" bestFit="1" customWidth="1"/>
    <col min="6149" max="6149" width="15" style="361" bestFit="1" customWidth="1"/>
    <col min="6150" max="6150" width="13.7109375" style="361" customWidth="1"/>
    <col min="6151" max="6153" width="6.85546875" style="361" customWidth="1"/>
    <col min="6154" max="6154" width="23.7109375" style="361" customWidth="1"/>
    <col min="6155" max="6159" width="6.85546875" style="361" customWidth="1"/>
    <col min="6160" max="6400" width="6.5703125" style="361"/>
    <col min="6401" max="6401" width="7.7109375" style="361" customWidth="1"/>
    <col min="6402" max="6402" width="37.5703125" style="361" bestFit="1" customWidth="1"/>
    <col min="6403" max="6403" width="15.7109375" style="361" bestFit="1" customWidth="1"/>
    <col min="6404" max="6404" width="13.42578125" style="361" bestFit="1" customWidth="1"/>
    <col min="6405" max="6405" width="15" style="361" bestFit="1" customWidth="1"/>
    <col min="6406" max="6406" width="13.7109375" style="361" customWidth="1"/>
    <col min="6407" max="6409" width="6.85546875" style="361" customWidth="1"/>
    <col min="6410" max="6410" width="23.7109375" style="361" customWidth="1"/>
    <col min="6411" max="6415" width="6.85546875" style="361" customWidth="1"/>
    <col min="6416" max="6656" width="6.5703125" style="361"/>
    <col min="6657" max="6657" width="7.7109375" style="361" customWidth="1"/>
    <col min="6658" max="6658" width="37.5703125" style="361" bestFit="1" customWidth="1"/>
    <col min="6659" max="6659" width="15.7109375" style="361" bestFit="1" customWidth="1"/>
    <col min="6660" max="6660" width="13.42578125" style="361" bestFit="1" customWidth="1"/>
    <col min="6661" max="6661" width="15" style="361" bestFit="1" customWidth="1"/>
    <col min="6662" max="6662" width="13.7109375" style="361" customWidth="1"/>
    <col min="6663" max="6665" width="6.85546875" style="361" customWidth="1"/>
    <col min="6666" max="6666" width="23.7109375" style="361" customWidth="1"/>
    <col min="6667" max="6671" width="6.85546875" style="361" customWidth="1"/>
    <col min="6672" max="6912" width="6.5703125" style="361"/>
    <col min="6913" max="6913" width="7.7109375" style="361" customWidth="1"/>
    <col min="6914" max="6914" width="37.5703125" style="361" bestFit="1" customWidth="1"/>
    <col min="6915" max="6915" width="15.7109375" style="361" bestFit="1" customWidth="1"/>
    <col min="6916" max="6916" width="13.42578125" style="361" bestFit="1" customWidth="1"/>
    <col min="6917" max="6917" width="15" style="361" bestFit="1" customWidth="1"/>
    <col min="6918" max="6918" width="13.7109375" style="361" customWidth="1"/>
    <col min="6919" max="6921" width="6.85546875" style="361" customWidth="1"/>
    <col min="6922" max="6922" width="23.7109375" style="361" customWidth="1"/>
    <col min="6923" max="6927" width="6.85546875" style="361" customWidth="1"/>
    <col min="6928" max="7168" width="6.5703125" style="361"/>
    <col min="7169" max="7169" width="7.7109375" style="361" customWidth="1"/>
    <col min="7170" max="7170" width="37.5703125" style="361" bestFit="1" customWidth="1"/>
    <col min="7171" max="7171" width="15.7109375" style="361" bestFit="1" customWidth="1"/>
    <col min="7172" max="7172" width="13.42578125" style="361" bestFit="1" customWidth="1"/>
    <col min="7173" max="7173" width="15" style="361" bestFit="1" customWidth="1"/>
    <col min="7174" max="7174" width="13.7109375" style="361" customWidth="1"/>
    <col min="7175" max="7177" width="6.85546875" style="361" customWidth="1"/>
    <col min="7178" max="7178" width="23.7109375" style="361" customWidth="1"/>
    <col min="7179" max="7183" width="6.85546875" style="361" customWidth="1"/>
    <col min="7184" max="7424" width="6.5703125" style="361"/>
    <col min="7425" max="7425" width="7.7109375" style="361" customWidth="1"/>
    <col min="7426" max="7426" width="37.5703125" style="361" bestFit="1" customWidth="1"/>
    <col min="7427" max="7427" width="15.7109375" style="361" bestFit="1" customWidth="1"/>
    <col min="7428" max="7428" width="13.42578125" style="361" bestFit="1" customWidth="1"/>
    <col min="7429" max="7429" width="15" style="361" bestFit="1" customWidth="1"/>
    <col min="7430" max="7430" width="13.7109375" style="361" customWidth="1"/>
    <col min="7431" max="7433" width="6.85546875" style="361" customWidth="1"/>
    <col min="7434" max="7434" width="23.7109375" style="361" customWidth="1"/>
    <col min="7435" max="7439" width="6.85546875" style="361" customWidth="1"/>
    <col min="7440" max="7680" width="6.5703125" style="361"/>
    <col min="7681" max="7681" width="7.7109375" style="361" customWidth="1"/>
    <col min="7682" max="7682" width="37.5703125" style="361" bestFit="1" customWidth="1"/>
    <col min="7683" max="7683" width="15.7109375" style="361" bestFit="1" customWidth="1"/>
    <col min="7684" max="7684" width="13.42578125" style="361" bestFit="1" customWidth="1"/>
    <col min="7685" max="7685" width="15" style="361" bestFit="1" customWidth="1"/>
    <col min="7686" max="7686" width="13.7109375" style="361" customWidth="1"/>
    <col min="7687" max="7689" width="6.85546875" style="361" customWidth="1"/>
    <col min="7690" max="7690" width="23.7109375" style="361" customWidth="1"/>
    <col min="7691" max="7695" width="6.85546875" style="361" customWidth="1"/>
    <col min="7696" max="7936" width="6.5703125" style="361"/>
    <col min="7937" max="7937" width="7.7109375" style="361" customWidth="1"/>
    <col min="7938" max="7938" width="37.5703125" style="361" bestFit="1" customWidth="1"/>
    <col min="7939" max="7939" width="15.7109375" style="361" bestFit="1" customWidth="1"/>
    <col min="7940" max="7940" width="13.42578125" style="361" bestFit="1" customWidth="1"/>
    <col min="7941" max="7941" width="15" style="361" bestFit="1" customWidth="1"/>
    <col min="7942" max="7942" width="13.7109375" style="361" customWidth="1"/>
    <col min="7943" max="7945" width="6.85546875" style="361" customWidth="1"/>
    <col min="7946" max="7946" width="23.7109375" style="361" customWidth="1"/>
    <col min="7947" max="7951" width="6.85546875" style="361" customWidth="1"/>
    <col min="7952" max="8192" width="6.5703125" style="361"/>
    <col min="8193" max="8193" width="7.7109375" style="361" customWidth="1"/>
    <col min="8194" max="8194" width="37.5703125" style="361" bestFit="1" customWidth="1"/>
    <col min="8195" max="8195" width="15.7109375" style="361" bestFit="1" customWidth="1"/>
    <col min="8196" max="8196" width="13.42578125" style="361" bestFit="1" customWidth="1"/>
    <col min="8197" max="8197" width="15" style="361" bestFit="1" customWidth="1"/>
    <col min="8198" max="8198" width="13.7109375" style="361" customWidth="1"/>
    <col min="8199" max="8201" width="6.85546875" style="361" customWidth="1"/>
    <col min="8202" max="8202" width="23.7109375" style="361" customWidth="1"/>
    <col min="8203" max="8207" width="6.85546875" style="361" customWidth="1"/>
    <col min="8208" max="8448" width="6.5703125" style="361"/>
    <col min="8449" max="8449" width="7.7109375" style="361" customWidth="1"/>
    <col min="8450" max="8450" width="37.5703125" style="361" bestFit="1" customWidth="1"/>
    <col min="8451" max="8451" width="15.7109375" style="361" bestFit="1" customWidth="1"/>
    <col min="8452" max="8452" width="13.42578125" style="361" bestFit="1" customWidth="1"/>
    <col min="8453" max="8453" width="15" style="361" bestFit="1" customWidth="1"/>
    <col min="8454" max="8454" width="13.7109375" style="361" customWidth="1"/>
    <col min="8455" max="8457" width="6.85546875" style="361" customWidth="1"/>
    <col min="8458" max="8458" width="23.7109375" style="361" customWidth="1"/>
    <col min="8459" max="8463" width="6.85546875" style="361" customWidth="1"/>
    <col min="8464" max="8704" width="6.5703125" style="361"/>
    <col min="8705" max="8705" width="7.7109375" style="361" customWidth="1"/>
    <col min="8706" max="8706" width="37.5703125" style="361" bestFit="1" customWidth="1"/>
    <col min="8707" max="8707" width="15.7109375" style="361" bestFit="1" customWidth="1"/>
    <col min="8708" max="8708" width="13.42578125" style="361" bestFit="1" customWidth="1"/>
    <col min="8709" max="8709" width="15" style="361" bestFit="1" customWidth="1"/>
    <col min="8710" max="8710" width="13.7109375" style="361" customWidth="1"/>
    <col min="8711" max="8713" width="6.85546875" style="361" customWidth="1"/>
    <col min="8714" max="8714" width="23.7109375" style="361" customWidth="1"/>
    <col min="8715" max="8719" width="6.85546875" style="361" customWidth="1"/>
    <col min="8720" max="8960" width="6.5703125" style="361"/>
    <col min="8961" max="8961" width="7.7109375" style="361" customWidth="1"/>
    <col min="8962" max="8962" width="37.5703125" style="361" bestFit="1" customWidth="1"/>
    <col min="8963" max="8963" width="15.7109375" style="361" bestFit="1" customWidth="1"/>
    <col min="8964" max="8964" width="13.42578125" style="361" bestFit="1" customWidth="1"/>
    <col min="8965" max="8965" width="15" style="361" bestFit="1" customWidth="1"/>
    <col min="8966" max="8966" width="13.7109375" style="361" customWidth="1"/>
    <col min="8967" max="8969" width="6.85546875" style="361" customWidth="1"/>
    <col min="8970" max="8970" width="23.7109375" style="361" customWidth="1"/>
    <col min="8971" max="8975" width="6.85546875" style="361" customWidth="1"/>
    <col min="8976" max="9216" width="6.5703125" style="361"/>
    <col min="9217" max="9217" width="7.7109375" style="361" customWidth="1"/>
    <col min="9218" max="9218" width="37.5703125" style="361" bestFit="1" customWidth="1"/>
    <col min="9219" max="9219" width="15.7109375" style="361" bestFit="1" customWidth="1"/>
    <col min="9220" max="9220" width="13.42578125" style="361" bestFit="1" customWidth="1"/>
    <col min="9221" max="9221" width="15" style="361" bestFit="1" customWidth="1"/>
    <col min="9222" max="9222" width="13.7109375" style="361" customWidth="1"/>
    <col min="9223" max="9225" width="6.85546875" style="361" customWidth="1"/>
    <col min="9226" max="9226" width="23.7109375" style="361" customWidth="1"/>
    <col min="9227" max="9231" width="6.85546875" style="361" customWidth="1"/>
    <col min="9232" max="9472" width="6.5703125" style="361"/>
    <col min="9473" max="9473" width="7.7109375" style="361" customWidth="1"/>
    <col min="9474" max="9474" width="37.5703125" style="361" bestFit="1" customWidth="1"/>
    <col min="9475" max="9475" width="15.7109375" style="361" bestFit="1" customWidth="1"/>
    <col min="9476" max="9476" width="13.42578125" style="361" bestFit="1" customWidth="1"/>
    <col min="9477" max="9477" width="15" style="361" bestFit="1" customWidth="1"/>
    <col min="9478" max="9478" width="13.7109375" style="361" customWidth="1"/>
    <col min="9479" max="9481" width="6.85546875" style="361" customWidth="1"/>
    <col min="9482" max="9482" width="23.7109375" style="361" customWidth="1"/>
    <col min="9483" max="9487" width="6.85546875" style="361" customWidth="1"/>
    <col min="9488" max="9728" width="6.5703125" style="361"/>
    <col min="9729" max="9729" width="7.7109375" style="361" customWidth="1"/>
    <col min="9730" max="9730" width="37.5703125" style="361" bestFit="1" customWidth="1"/>
    <col min="9731" max="9731" width="15.7109375" style="361" bestFit="1" customWidth="1"/>
    <col min="9732" max="9732" width="13.42578125" style="361" bestFit="1" customWidth="1"/>
    <col min="9733" max="9733" width="15" style="361" bestFit="1" customWidth="1"/>
    <col min="9734" max="9734" width="13.7109375" style="361" customWidth="1"/>
    <col min="9735" max="9737" width="6.85546875" style="361" customWidth="1"/>
    <col min="9738" max="9738" width="23.7109375" style="361" customWidth="1"/>
    <col min="9739" max="9743" width="6.85546875" style="361" customWidth="1"/>
    <col min="9744" max="9984" width="6.5703125" style="361"/>
    <col min="9985" max="9985" width="7.7109375" style="361" customWidth="1"/>
    <col min="9986" max="9986" width="37.5703125" style="361" bestFit="1" customWidth="1"/>
    <col min="9987" max="9987" width="15.7109375" style="361" bestFit="1" customWidth="1"/>
    <col min="9988" max="9988" width="13.42578125" style="361" bestFit="1" customWidth="1"/>
    <col min="9989" max="9989" width="15" style="361" bestFit="1" customWidth="1"/>
    <col min="9990" max="9990" width="13.7109375" style="361" customWidth="1"/>
    <col min="9991" max="9993" width="6.85546875" style="361" customWidth="1"/>
    <col min="9994" max="9994" width="23.7109375" style="361" customWidth="1"/>
    <col min="9995" max="9999" width="6.85546875" style="361" customWidth="1"/>
    <col min="10000" max="10240" width="6.5703125" style="361"/>
    <col min="10241" max="10241" width="7.7109375" style="361" customWidth="1"/>
    <col min="10242" max="10242" width="37.5703125" style="361" bestFit="1" customWidth="1"/>
    <col min="10243" max="10243" width="15.7109375" style="361" bestFit="1" customWidth="1"/>
    <col min="10244" max="10244" width="13.42578125" style="361" bestFit="1" customWidth="1"/>
    <col min="10245" max="10245" width="15" style="361" bestFit="1" customWidth="1"/>
    <col min="10246" max="10246" width="13.7109375" style="361" customWidth="1"/>
    <col min="10247" max="10249" width="6.85546875" style="361" customWidth="1"/>
    <col min="10250" max="10250" width="23.7109375" style="361" customWidth="1"/>
    <col min="10251" max="10255" width="6.85546875" style="361" customWidth="1"/>
    <col min="10256" max="10496" width="6.5703125" style="361"/>
    <col min="10497" max="10497" width="7.7109375" style="361" customWidth="1"/>
    <col min="10498" max="10498" width="37.5703125" style="361" bestFit="1" customWidth="1"/>
    <col min="10499" max="10499" width="15.7109375" style="361" bestFit="1" customWidth="1"/>
    <col min="10500" max="10500" width="13.42578125" style="361" bestFit="1" customWidth="1"/>
    <col min="10501" max="10501" width="15" style="361" bestFit="1" customWidth="1"/>
    <col min="10502" max="10502" width="13.7109375" style="361" customWidth="1"/>
    <col min="10503" max="10505" width="6.85546875" style="361" customWidth="1"/>
    <col min="10506" max="10506" width="23.7109375" style="361" customWidth="1"/>
    <col min="10507" max="10511" width="6.85546875" style="361" customWidth="1"/>
    <col min="10512" max="10752" width="6.5703125" style="361"/>
    <col min="10753" max="10753" width="7.7109375" style="361" customWidth="1"/>
    <col min="10754" max="10754" width="37.5703125" style="361" bestFit="1" customWidth="1"/>
    <col min="10755" max="10755" width="15.7109375" style="361" bestFit="1" customWidth="1"/>
    <col min="10756" max="10756" width="13.42578125" style="361" bestFit="1" customWidth="1"/>
    <col min="10757" max="10757" width="15" style="361" bestFit="1" customWidth="1"/>
    <col min="10758" max="10758" width="13.7109375" style="361" customWidth="1"/>
    <col min="10759" max="10761" width="6.85546875" style="361" customWidth="1"/>
    <col min="10762" max="10762" width="23.7109375" style="361" customWidth="1"/>
    <col min="10763" max="10767" width="6.85546875" style="361" customWidth="1"/>
    <col min="10768" max="11008" width="6.5703125" style="361"/>
    <col min="11009" max="11009" width="7.7109375" style="361" customWidth="1"/>
    <col min="11010" max="11010" width="37.5703125" style="361" bestFit="1" customWidth="1"/>
    <col min="11011" max="11011" width="15.7109375" style="361" bestFit="1" customWidth="1"/>
    <col min="11012" max="11012" width="13.42578125" style="361" bestFit="1" customWidth="1"/>
    <col min="11013" max="11013" width="15" style="361" bestFit="1" customWidth="1"/>
    <col min="11014" max="11014" width="13.7109375" style="361" customWidth="1"/>
    <col min="11015" max="11017" width="6.85546875" style="361" customWidth="1"/>
    <col min="11018" max="11018" width="23.7109375" style="361" customWidth="1"/>
    <col min="11019" max="11023" width="6.85546875" style="361" customWidth="1"/>
    <col min="11024" max="11264" width="6.5703125" style="361"/>
    <col min="11265" max="11265" width="7.7109375" style="361" customWidth="1"/>
    <col min="11266" max="11266" width="37.5703125" style="361" bestFit="1" customWidth="1"/>
    <col min="11267" max="11267" width="15.7109375" style="361" bestFit="1" customWidth="1"/>
    <col min="11268" max="11268" width="13.42578125" style="361" bestFit="1" customWidth="1"/>
    <col min="11269" max="11269" width="15" style="361" bestFit="1" customWidth="1"/>
    <col min="11270" max="11270" width="13.7109375" style="361" customWidth="1"/>
    <col min="11271" max="11273" width="6.85546875" style="361" customWidth="1"/>
    <col min="11274" max="11274" width="23.7109375" style="361" customWidth="1"/>
    <col min="11275" max="11279" width="6.85546875" style="361" customWidth="1"/>
    <col min="11280" max="11520" width="6.5703125" style="361"/>
    <col min="11521" max="11521" width="7.7109375" style="361" customWidth="1"/>
    <col min="11522" max="11522" width="37.5703125" style="361" bestFit="1" customWidth="1"/>
    <col min="11523" max="11523" width="15.7109375" style="361" bestFit="1" customWidth="1"/>
    <col min="11524" max="11524" width="13.42578125" style="361" bestFit="1" customWidth="1"/>
    <col min="11525" max="11525" width="15" style="361" bestFit="1" customWidth="1"/>
    <col min="11526" max="11526" width="13.7109375" style="361" customWidth="1"/>
    <col min="11527" max="11529" width="6.85546875" style="361" customWidth="1"/>
    <col min="11530" max="11530" width="23.7109375" style="361" customWidth="1"/>
    <col min="11531" max="11535" width="6.85546875" style="361" customWidth="1"/>
    <col min="11536" max="11776" width="6.5703125" style="361"/>
    <col min="11777" max="11777" width="7.7109375" style="361" customWidth="1"/>
    <col min="11778" max="11778" width="37.5703125" style="361" bestFit="1" customWidth="1"/>
    <col min="11779" max="11779" width="15.7109375" style="361" bestFit="1" customWidth="1"/>
    <col min="11780" max="11780" width="13.42578125" style="361" bestFit="1" customWidth="1"/>
    <col min="11781" max="11781" width="15" style="361" bestFit="1" customWidth="1"/>
    <col min="11782" max="11782" width="13.7109375" style="361" customWidth="1"/>
    <col min="11783" max="11785" width="6.85546875" style="361" customWidth="1"/>
    <col min="11786" max="11786" width="23.7109375" style="361" customWidth="1"/>
    <col min="11787" max="11791" width="6.85546875" style="361" customWidth="1"/>
    <col min="11792" max="12032" width="6.5703125" style="361"/>
    <col min="12033" max="12033" width="7.7109375" style="361" customWidth="1"/>
    <col min="12034" max="12034" width="37.5703125" style="361" bestFit="1" customWidth="1"/>
    <col min="12035" max="12035" width="15.7109375" style="361" bestFit="1" customWidth="1"/>
    <col min="12036" max="12036" width="13.42578125" style="361" bestFit="1" customWidth="1"/>
    <col min="12037" max="12037" width="15" style="361" bestFit="1" customWidth="1"/>
    <col min="12038" max="12038" width="13.7109375" style="361" customWidth="1"/>
    <col min="12039" max="12041" width="6.85546875" style="361" customWidth="1"/>
    <col min="12042" max="12042" width="23.7109375" style="361" customWidth="1"/>
    <col min="12043" max="12047" width="6.85546875" style="361" customWidth="1"/>
    <col min="12048" max="12288" width="6.5703125" style="361"/>
    <col min="12289" max="12289" width="7.7109375" style="361" customWidth="1"/>
    <col min="12290" max="12290" width="37.5703125" style="361" bestFit="1" customWidth="1"/>
    <col min="12291" max="12291" width="15.7109375" style="361" bestFit="1" customWidth="1"/>
    <col min="12292" max="12292" width="13.42578125" style="361" bestFit="1" customWidth="1"/>
    <col min="12293" max="12293" width="15" style="361" bestFit="1" customWidth="1"/>
    <col min="12294" max="12294" width="13.7109375" style="361" customWidth="1"/>
    <col min="12295" max="12297" width="6.85546875" style="361" customWidth="1"/>
    <col min="12298" max="12298" width="23.7109375" style="361" customWidth="1"/>
    <col min="12299" max="12303" width="6.85546875" style="361" customWidth="1"/>
    <col min="12304" max="12544" width="6.5703125" style="361"/>
    <col min="12545" max="12545" width="7.7109375" style="361" customWidth="1"/>
    <col min="12546" max="12546" width="37.5703125" style="361" bestFit="1" customWidth="1"/>
    <col min="12547" max="12547" width="15.7109375" style="361" bestFit="1" customWidth="1"/>
    <col min="12548" max="12548" width="13.42578125" style="361" bestFit="1" customWidth="1"/>
    <col min="12549" max="12549" width="15" style="361" bestFit="1" customWidth="1"/>
    <col min="12550" max="12550" width="13.7109375" style="361" customWidth="1"/>
    <col min="12551" max="12553" width="6.85546875" style="361" customWidth="1"/>
    <col min="12554" max="12554" width="23.7109375" style="361" customWidth="1"/>
    <col min="12555" max="12559" width="6.85546875" style="361" customWidth="1"/>
    <col min="12560" max="12800" width="6.5703125" style="361"/>
    <col min="12801" max="12801" width="7.7109375" style="361" customWidth="1"/>
    <col min="12802" max="12802" width="37.5703125" style="361" bestFit="1" customWidth="1"/>
    <col min="12803" max="12803" width="15.7109375" style="361" bestFit="1" customWidth="1"/>
    <col min="12804" max="12804" width="13.42578125" style="361" bestFit="1" customWidth="1"/>
    <col min="12805" max="12805" width="15" style="361" bestFit="1" customWidth="1"/>
    <col min="12806" max="12806" width="13.7109375" style="361" customWidth="1"/>
    <col min="12807" max="12809" width="6.85546875" style="361" customWidth="1"/>
    <col min="12810" max="12810" width="23.7109375" style="361" customWidth="1"/>
    <col min="12811" max="12815" width="6.85546875" style="361" customWidth="1"/>
    <col min="12816" max="13056" width="6.5703125" style="361"/>
    <col min="13057" max="13057" width="7.7109375" style="361" customWidth="1"/>
    <col min="13058" max="13058" width="37.5703125" style="361" bestFit="1" customWidth="1"/>
    <col min="13059" max="13059" width="15.7109375" style="361" bestFit="1" customWidth="1"/>
    <col min="13060" max="13060" width="13.42578125" style="361" bestFit="1" customWidth="1"/>
    <col min="13061" max="13061" width="15" style="361" bestFit="1" customWidth="1"/>
    <col min="13062" max="13062" width="13.7109375" style="361" customWidth="1"/>
    <col min="13063" max="13065" width="6.85546875" style="361" customWidth="1"/>
    <col min="13066" max="13066" width="23.7109375" style="361" customWidth="1"/>
    <col min="13067" max="13071" width="6.85546875" style="361" customWidth="1"/>
    <col min="13072" max="13312" width="6.5703125" style="361"/>
    <col min="13313" max="13313" width="7.7109375" style="361" customWidth="1"/>
    <col min="13314" max="13314" width="37.5703125" style="361" bestFit="1" customWidth="1"/>
    <col min="13315" max="13315" width="15.7109375" style="361" bestFit="1" customWidth="1"/>
    <col min="13316" max="13316" width="13.42578125" style="361" bestFit="1" customWidth="1"/>
    <col min="13317" max="13317" width="15" style="361" bestFit="1" customWidth="1"/>
    <col min="13318" max="13318" width="13.7109375" style="361" customWidth="1"/>
    <col min="13319" max="13321" width="6.85546875" style="361" customWidth="1"/>
    <col min="13322" max="13322" width="23.7109375" style="361" customWidth="1"/>
    <col min="13323" max="13327" width="6.85546875" style="361" customWidth="1"/>
    <col min="13328" max="13568" width="6.5703125" style="361"/>
    <col min="13569" max="13569" width="7.7109375" style="361" customWidth="1"/>
    <col min="13570" max="13570" width="37.5703125" style="361" bestFit="1" customWidth="1"/>
    <col min="13571" max="13571" width="15.7109375" style="361" bestFit="1" customWidth="1"/>
    <col min="13572" max="13572" width="13.42578125" style="361" bestFit="1" customWidth="1"/>
    <col min="13573" max="13573" width="15" style="361" bestFit="1" customWidth="1"/>
    <col min="13574" max="13574" width="13.7109375" style="361" customWidth="1"/>
    <col min="13575" max="13577" width="6.85546875" style="361" customWidth="1"/>
    <col min="13578" max="13578" width="23.7109375" style="361" customWidth="1"/>
    <col min="13579" max="13583" width="6.85546875" style="361" customWidth="1"/>
    <col min="13584" max="13824" width="6.5703125" style="361"/>
    <col min="13825" max="13825" width="7.7109375" style="361" customWidth="1"/>
    <col min="13826" max="13826" width="37.5703125" style="361" bestFit="1" customWidth="1"/>
    <col min="13827" max="13827" width="15.7109375" style="361" bestFit="1" customWidth="1"/>
    <col min="13828" max="13828" width="13.42578125" style="361" bestFit="1" customWidth="1"/>
    <col min="13829" max="13829" width="15" style="361" bestFit="1" customWidth="1"/>
    <col min="13830" max="13830" width="13.7109375" style="361" customWidth="1"/>
    <col min="13831" max="13833" width="6.85546875" style="361" customWidth="1"/>
    <col min="13834" max="13834" width="23.7109375" style="361" customWidth="1"/>
    <col min="13835" max="13839" width="6.85546875" style="361" customWidth="1"/>
    <col min="13840" max="14080" width="6.5703125" style="361"/>
    <col min="14081" max="14081" width="7.7109375" style="361" customWidth="1"/>
    <col min="14082" max="14082" width="37.5703125" style="361" bestFit="1" customWidth="1"/>
    <col min="14083" max="14083" width="15.7109375" style="361" bestFit="1" customWidth="1"/>
    <col min="14084" max="14084" width="13.42578125" style="361" bestFit="1" customWidth="1"/>
    <col min="14085" max="14085" width="15" style="361" bestFit="1" customWidth="1"/>
    <col min="14086" max="14086" width="13.7109375" style="361" customWidth="1"/>
    <col min="14087" max="14089" width="6.85546875" style="361" customWidth="1"/>
    <col min="14090" max="14090" width="23.7109375" style="361" customWidth="1"/>
    <col min="14091" max="14095" width="6.85546875" style="361" customWidth="1"/>
    <col min="14096" max="14336" width="6.5703125" style="361"/>
    <col min="14337" max="14337" width="7.7109375" style="361" customWidth="1"/>
    <col min="14338" max="14338" width="37.5703125" style="361" bestFit="1" customWidth="1"/>
    <col min="14339" max="14339" width="15.7109375" style="361" bestFit="1" customWidth="1"/>
    <col min="14340" max="14340" width="13.42578125" style="361" bestFit="1" customWidth="1"/>
    <col min="14341" max="14341" width="15" style="361" bestFit="1" customWidth="1"/>
    <col min="14342" max="14342" width="13.7109375" style="361" customWidth="1"/>
    <col min="14343" max="14345" width="6.85546875" style="361" customWidth="1"/>
    <col min="14346" max="14346" width="23.7109375" style="361" customWidth="1"/>
    <col min="14347" max="14351" width="6.85546875" style="361" customWidth="1"/>
    <col min="14352" max="14592" width="6.5703125" style="361"/>
    <col min="14593" max="14593" width="7.7109375" style="361" customWidth="1"/>
    <col min="14594" max="14594" width="37.5703125" style="361" bestFit="1" customWidth="1"/>
    <col min="14595" max="14595" width="15.7109375" style="361" bestFit="1" customWidth="1"/>
    <col min="14596" max="14596" width="13.42578125" style="361" bestFit="1" customWidth="1"/>
    <col min="14597" max="14597" width="15" style="361" bestFit="1" customWidth="1"/>
    <col min="14598" max="14598" width="13.7109375" style="361" customWidth="1"/>
    <col min="14599" max="14601" width="6.85546875" style="361" customWidth="1"/>
    <col min="14602" max="14602" width="23.7109375" style="361" customWidth="1"/>
    <col min="14603" max="14607" width="6.85546875" style="361" customWidth="1"/>
    <col min="14608" max="14848" width="6.5703125" style="361"/>
    <col min="14849" max="14849" width="7.7109375" style="361" customWidth="1"/>
    <col min="14850" max="14850" width="37.5703125" style="361" bestFit="1" customWidth="1"/>
    <col min="14851" max="14851" width="15.7109375" style="361" bestFit="1" customWidth="1"/>
    <col min="14852" max="14852" width="13.42578125" style="361" bestFit="1" customWidth="1"/>
    <col min="14853" max="14853" width="15" style="361" bestFit="1" customWidth="1"/>
    <col min="14854" max="14854" width="13.7109375" style="361" customWidth="1"/>
    <col min="14855" max="14857" width="6.85546875" style="361" customWidth="1"/>
    <col min="14858" max="14858" width="23.7109375" style="361" customWidth="1"/>
    <col min="14859" max="14863" width="6.85546875" style="361" customWidth="1"/>
    <col min="14864" max="15104" width="6.5703125" style="361"/>
    <col min="15105" max="15105" width="7.7109375" style="361" customWidth="1"/>
    <col min="15106" max="15106" width="37.5703125" style="361" bestFit="1" customWidth="1"/>
    <col min="15107" max="15107" width="15.7109375" style="361" bestFit="1" customWidth="1"/>
    <col min="15108" max="15108" width="13.42578125" style="361" bestFit="1" customWidth="1"/>
    <col min="15109" max="15109" width="15" style="361" bestFit="1" customWidth="1"/>
    <col min="15110" max="15110" width="13.7109375" style="361" customWidth="1"/>
    <col min="15111" max="15113" width="6.85546875" style="361" customWidth="1"/>
    <col min="15114" max="15114" width="23.7109375" style="361" customWidth="1"/>
    <col min="15115" max="15119" width="6.85546875" style="361" customWidth="1"/>
    <col min="15120" max="15360" width="6.5703125" style="361"/>
    <col min="15361" max="15361" width="7.7109375" style="361" customWidth="1"/>
    <col min="15362" max="15362" width="37.5703125" style="361" bestFit="1" customWidth="1"/>
    <col min="15363" max="15363" width="15.7109375" style="361" bestFit="1" customWidth="1"/>
    <col min="15364" max="15364" width="13.42578125" style="361" bestFit="1" customWidth="1"/>
    <col min="15365" max="15365" width="15" style="361" bestFit="1" customWidth="1"/>
    <col min="15366" max="15366" width="13.7109375" style="361" customWidth="1"/>
    <col min="15367" max="15369" width="6.85546875" style="361" customWidth="1"/>
    <col min="15370" max="15370" width="23.7109375" style="361" customWidth="1"/>
    <col min="15371" max="15375" width="6.85546875" style="361" customWidth="1"/>
    <col min="15376" max="15616" width="6.5703125" style="361"/>
    <col min="15617" max="15617" width="7.7109375" style="361" customWidth="1"/>
    <col min="15618" max="15618" width="37.5703125" style="361" bestFit="1" customWidth="1"/>
    <col min="15619" max="15619" width="15.7109375" style="361" bestFit="1" customWidth="1"/>
    <col min="15620" max="15620" width="13.42578125" style="361" bestFit="1" customWidth="1"/>
    <col min="15621" max="15621" width="15" style="361" bestFit="1" customWidth="1"/>
    <col min="15622" max="15622" width="13.7109375" style="361" customWidth="1"/>
    <col min="15623" max="15625" width="6.85546875" style="361" customWidth="1"/>
    <col min="15626" max="15626" width="23.7109375" style="361" customWidth="1"/>
    <col min="15627" max="15631" width="6.85546875" style="361" customWidth="1"/>
    <col min="15632" max="15872" width="6.5703125" style="361"/>
    <col min="15873" max="15873" width="7.7109375" style="361" customWidth="1"/>
    <col min="15874" max="15874" width="37.5703125" style="361" bestFit="1" customWidth="1"/>
    <col min="15875" max="15875" width="15.7109375" style="361" bestFit="1" customWidth="1"/>
    <col min="15876" max="15876" width="13.42578125" style="361" bestFit="1" customWidth="1"/>
    <col min="15877" max="15877" width="15" style="361" bestFit="1" customWidth="1"/>
    <col min="15878" max="15878" width="13.7109375" style="361" customWidth="1"/>
    <col min="15879" max="15881" width="6.85546875" style="361" customWidth="1"/>
    <col min="15882" max="15882" width="23.7109375" style="361" customWidth="1"/>
    <col min="15883" max="15887" width="6.85546875" style="361" customWidth="1"/>
    <col min="15888" max="16128" width="6.5703125" style="361"/>
    <col min="16129" max="16129" width="7.7109375" style="361" customWidth="1"/>
    <col min="16130" max="16130" width="37.5703125" style="361" bestFit="1" customWidth="1"/>
    <col min="16131" max="16131" width="15.7109375" style="361" bestFit="1" customWidth="1"/>
    <col min="16132" max="16132" width="13.42578125" style="361" bestFit="1" customWidth="1"/>
    <col min="16133" max="16133" width="15" style="361" bestFit="1" customWidth="1"/>
    <col min="16134" max="16134" width="13.7109375" style="361" customWidth="1"/>
    <col min="16135" max="16137" width="6.85546875" style="361" customWidth="1"/>
    <col min="16138" max="16138" width="23.7109375" style="361" customWidth="1"/>
    <col min="16139" max="16143" width="6.85546875" style="361" customWidth="1"/>
    <col min="16144" max="16384" width="6.5703125" style="361"/>
  </cols>
  <sheetData>
    <row r="1" spans="1:12" s="351" customFormat="1" x14ac:dyDescent="0.2">
      <c r="A1" s="720" t="s">
        <v>284</v>
      </c>
      <c r="B1" s="720"/>
      <c r="C1" s="720"/>
      <c r="D1" s="720"/>
      <c r="E1" s="720"/>
      <c r="F1" s="720"/>
    </row>
    <row r="2" spans="1:12" s="351" customFormat="1" x14ac:dyDescent="0.2">
      <c r="A2" s="721" t="s">
        <v>227</v>
      </c>
      <c r="B2" s="721"/>
      <c r="C2" s="721"/>
      <c r="D2" s="721"/>
      <c r="E2" s="721"/>
      <c r="F2" s="721"/>
    </row>
    <row r="3" spans="1:12" s="351" customFormat="1" ht="15.75" x14ac:dyDescent="0.2">
      <c r="A3" s="722" t="s">
        <v>285</v>
      </c>
      <c r="B3" s="722"/>
      <c r="C3" s="722"/>
      <c r="D3" s="722"/>
      <c r="E3" s="722"/>
      <c r="F3" s="722"/>
    </row>
    <row r="4" spans="1:12" s="351" customFormat="1" x14ac:dyDescent="0.2">
      <c r="A4" s="723" t="s">
        <v>3</v>
      </c>
      <c r="B4" s="723"/>
      <c r="C4" s="723"/>
      <c r="D4" s="723"/>
      <c r="E4" s="723"/>
      <c r="F4" s="723"/>
    </row>
    <row r="5" spans="1:12" s="354" customFormat="1" ht="38.25" x14ac:dyDescent="0.2">
      <c r="A5" s="352" t="s">
        <v>4</v>
      </c>
      <c r="B5" s="352" t="s">
        <v>5</v>
      </c>
      <c r="C5" s="276" t="s">
        <v>228</v>
      </c>
      <c r="D5" s="276" t="s">
        <v>137</v>
      </c>
      <c r="E5" s="277" t="s">
        <v>138</v>
      </c>
      <c r="F5" s="353" t="s">
        <v>229</v>
      </c>
    </row>
    <row r="6" spans="1:12" s="358" customFormat="1" ht="12.75" customHeight="1" x14ac:dyDescent="0.2">
      <c r="A6" s="355">
        <v>1</v>
      </c>
      <c r="B6" s="356" t="s">
        <v>286</v>
      </c>
      <c r="C6" s="296">
        <v>2.5</v>
      </c>
      <c r="D6" s="296">
        <v>2.5</v>
      </c>
      <c r="E6" s="297">
        <f>D6</f>
        <v>2.5</v>
      </c>
      <c r="F6" s="718" t="s">
        <v>287</v>
      </c>
      <c r="G6" s="357"/>
    </row>
    <row r="7" spans="1:12" x14ac:dyDescent="0.2">
      <c r="A7" s="355">
        <v>2</v>
      </c>
      <c r="B7" s="356" t="s">
        <v>288</v>
      </c>
      <c r="C7" s="359"/>
      <c r="D7" s="359"/>
      <c r="E7" s="360"/>
      <c r="F7" s="719"/>
    </row>
    <row r="8" spans="1:12" ht="14.25" x14ac:dyDescent="0.2">
      <c r="A8" s="355"/>
      <c r="B8" s="362" t="s">
        <v>289</v>
      </c>
      <c r="C8" s="338">
        <v>7.3370000000000005E-2</v>
      </c>
      <c r="D8" s="363">
        <f>318600/10^7+0.04</f>
        <v>7.1860000000000007E-2</v>
      </c>
      <c r="E8" s="364">
        <f>D8*1.05</f>
        <v>7.5453000000000006E-2</v>
      </c>
      <c r="F8" s="719"/>
      <c r="G8" s="365"/>
      <c r="I8" s="366"/>
      <c r="J8" s="366"/>
      <c r="K8" s="366"/>
      <c r="L8" s="366"/>
    </row>
    <row r="9" spans="1:12" ht="14.25" x14ac:dyDescent="0.2">
      <c r="A9" s="355"/>
      <c r="B9" s="362" t="s">
        <v>290</v>
      </c>
      <c r="C9" s="338">
        <v>5.0528999999999999E-3</v>
      </c>
      <c r="D9" s="367">
        <f>55510/10^7*2</f>
        <v>1.1102000000000001E-2</v>
      </c>
      <c r="E9" s="364">
        <f>D9*1.05</f>
        <v>1.1657100000000002E-2</v>
      </c>
      <c r="F9" s="719"/>
    </row>
    <row r="10" spans="1:12" ht="14.25" x14ac:dyDescent="0.2">
      <c r="A10" s="355"/>
      <c r="B10" s="362" t="s">
        <v>291</v>
      </c>
      <c r="C10" s="338"/>
      <c r="D10" s="368">
        <v>0</v>
      </c>
      <c r="E10" s="364">
        <f>D10*1.15</f>
        <v>0</v>
      </c>
      <c r="F10" s="719"/>
    </row>
    <row r="11" spans="1:12" ht="18" x14ac:dyDescent="0.2">
      <c r="A11" s="355"/>
      <c r="B11" s="369" t="s">
        <v>292</v>
      </c>
      <c r="C11" s="338">
        <f>SUM(C8:C10)</f>
        <v>7.8422900000000004E-2</v>
      </c>
      <c r="D11" s="296">
        <f>SUM(D8:D10)</f>
        <v>8.2962000000000008E-2</v>
      </c>
      <c r="E11" s="297">
        <f>SUM(E8:E10)</f>
        <v>8.711010000000001E-2</v>
      </c>
      <c r="F11" s="719"/>
      <c r="J11" s="370"/>
    </row>
    <row r="12" spans="1:12" ht="14.25" x14ac:dyDescent="0.2">
      <c r="A12" s="355">
        <v>3</v>
      </c>
      <c r="B12" s="356" t="s">
        <v>293</v>
      </c>
      <c r="C12" s="338"/>
      <c r="D12" s="312"/>
      <c r="E12" s="304"/>
      <c r="F12" s="719"/>
      <c r="J12" s="371"/>
    </row>
    <row r="13" spans="1:12" ht="15" x14ac:dyDescent="0.25">
      <c r="A13" s="355"/>
      <c r="B13" s="362" t="s">
        <v>294</v>
      </c>
      <c r="C13" s="372">
        <v>8.1898499999999999E-2</v>
      </c>
      <c r="D13" s="312">
        <v>0.11018019999999999</v>
      </c>
      <c r="E13" s="373">
        <f>D13*1.05</f>
        <v>0.11568921</v>
      </c>
      <c r="F13" s="719"/>
      <c r="J13" s="371"/>
    </row>
    <row r="14" spans="1:12" ht="15" x14ac:dyDescent="0.25">
      <c r="A14" s="355"/>
      <c r="B14" s="362" t="s">
        <v>295</v>
      </c>
      <c r="C14" s="372">
        <v>4.0810999999999998E-3</v>
      </c>
      <c r="D14" s="312">
        <v>1.8804E-3</v>
      </c>
      <c r="E14" s="373">
        <f>D14*1.05</f>
        <v>1.9744200000000002E-3</v>
      </c>
      <c r="F14" s="719"/>
      <c r="J14" s="371"/>
    </row>
    <row r="15" spans="1:12" ht="14.25" x14ac:dyDescent="0.2">
      <c r="A15" s="355"/>
      <c r="B15" s="362" t="s">
        <v>296</v>
      </c>
      <c r="C15" s="338">
        <f>19040/10^7</f>
        <v>1.9040000000000001E-3</v>
      </c>
      <c r="D15" s="312"/>
      <c r="E15" s="373">
        <f>D15*1.15</f>
        <v>0</v>
      </c>
      <c r="F15" s="719"/>
      <c r="J15" s="371"/>
    </row>
    <row r="16" spans="1:12" ht="14.25" x14ac:dyDescent="0.2">
      <c r="A16" s="355"/>
      <c r="B16" s="362" t="s">
        <v>297</v>
      </c>
      <c r="C16" s="338"/>
      <c r="D16" s="312">
        <v>0</v>
      </c>
      <c r="E16" s="304">
        <v>0</v>
      </c>
      <c r="F16" s="719"/>
      <c r="J16" s="371"/>
    </row>
    <row r="17" spans="1:10" ht="14.25" x14ac:dyDescent="0.2">
      <c r="A17" s="355"/>
      <c r="B17" s="369" t="s">
        <v>292</v>
      </c>
      <c r="C17" s="338">
        <f>SUM(C13:C16)</f>
        <v>8.7883600000000006E-2</v>
      </c>
      <c r="D17" s="296">
        <f>SUM(D13:D16)</f>
        <v>0.1120606</v>
      </c>
      <c r="E17" s="297">
        <f>SUM(E13:E16)</f>
        <v>0.11766363000000001</v>
      </c>
      <c r="F17" s="719"/>
      <c r="J17" s="371"/>
    </row>
    <row r="18" spans="1:10" ht="14.25" x14ac:dyDescent="0.2">
      <c r="A18" s="355">
        <v>4</v>
      </c>
      <c r="B18" s="356" t="s">
        <v>298</v>
      </c>
      <c r="C18" s="338"/>
      <c r="D18" s="312"/>
      <c r="E18" s="304"/>
      <c r="F18" s="719"/>
      <c r="J18" s="374"/>
    </row>
    <row r="19" spans="1:10" ht="15" x14ac:dyDescent="0.25">
      <c r="A19" s="355"/>
      <c r="B19" s="362" t="s">
        <v>299</v>
      </c>
      <c r="C19" s="338">
        <v>2.1229347000000001</v>
      </c>
      <c r="D19" s="375">
        <v>2.7893042000000001</v>
      </c>
      <c r="E19" s="304">
        <f>D19*1.05</f>
        <v>2.9287694100000001</v>
      </c>
      <c r="F19" s="719"/>
      <c r="J19" s="366"/>
    </row>
    <row r="20" spans="1:10" ht="15" x14ac:dyDescent="0.25">
      <c r="A20" s="355"/>
      <c r="B20" s="362" t="s">
        <v>300</v>
      </c>
      <c r="C20" s="338">
        <v>1.1773492999999999</v>
      </c>
      <c r="D20" s="375">
        <v>0.50354049999999995</v>
      </c>
      <c r="E20" s="304">
        <f>D20*1.05</f>
        <v>0.52871752500000002</v>
      </c>
      <c r="F20" s="719"/>
      <c r="J20" s="371"/>
    </row>
    <row r="21" spans="1:10" ht="15" x14ac:dyDescent="0.25">
      <c r="A21" s="355"/>
      <c r="B21" s="362" t="s">
        <v>301</v>
      </c>
      <c r="C21" s="338">
        <v>0.15934039999999999</v>
      </c>
      <c r="D21" s="375">
        <v>0.2</v>
      </c>
      <c r="E21" s="304">
        <f>D21*1.05</f>
        <v>0.21000000000000002</v>
      </c>
      <c r="F21" s="719"/>
      <c r="J21" s="371"/>
    </row>
    <row r="22" spans="1:10" ht="14.25" x14ac:dyDescent="0.2">
      <c r="A22" s="355"/>
      <c r="B22" s="362" t="s">
        <v>302</v>
      </c>
      <c r="C22" s="338">
        <v>0.14898</v>
      </c>
      <c r="D22" s="314">
        <v>0.18959999999999999</v>
      </c>
      <c r="E22" s="304">
        <f>D22*1.05</f>
        <v>0.19908000000000001</v>
      </c>
      <c r="F22" s="719"/>
      <c r="J22" s="371"/>
    </row>
    <row r="23" spans="1:10" ht="15" x14ac:dyDescent="0.25">
      <c r="A23" s="355"/>
      <c r="B23" s="362" t="s">
        <v>303</v>
      </c>
      <c r="C23" s="338">
        <v>0.16</v>
      </c>
      <c r="D23" s="375">
        <v>0.18</v>
      </c>
      <c r="E23" s="375">
        <f>0.16*1.15</f>
        <v>0.184</v>
      </c>
      <c r="F23" s="719"/>
      <c r="J23" s="371"/>
    </row>
    <row r="24" spans="1:10" ht="14.25" x14ac:dyDescent="0.2">
      <c r="A24" s="355"/>
      <c r="B24" s="362" t="s">
        <v>304</v>
      </c>
      <c r="C24" s="338"/>
      <c r="D24" s="376"/>
      <c r="E24" s="304">
        <f>D24*1.15</f>
        <v>0</v>
      </c>
      <c r="F24" s="719"/>
      <c r="J24" s="371"/>
    </row>
    <row r="25" spans="1:10" x14ac:dyDescent="0.2">
      <c r="A25" s="355"/>
      <c r="B25" s="369" t="s">
        <v>292</v>
      </c>
      <c r="C25" s="296">
        <f>SUM(C19:C24)</f>
        <v>3.7686044000000001</v>
      </c>
      <c r="D25" s="296">
        <f>SUM(D19:D24)</f>
        <v>3.8624447000000002</v>
      </c>
      <c r="E25" s="297">
        <f>SUM(E19:E24)</f>
        <v>4.050566935</v>
      </c>
      <c r="F25" s="719"/>
    </row>
    <row r="26" spans="1:10" ht="14.25" x14ac:dyDescent="0.2">
      <c r="A26" s="355">
        <v>5</v>
      </c>
      <c r="B26" s="356" t="s">
        <v>305</v>
      </c>
      <c r="C26" s="338"/>
      <c r="D26" s="312"/>
      <c r="E26" s="304"/>
      <c r="F26" s="719"/>
    </row>
    <row r="27" spans="1:10" ht="14.25" x14ac:dyDescent="0.2">
      <c r="A27" s="355"/>
      <c r="B27" s="362" t="s">
        <v>306</v>
      </c>
      <c r="C27" s="338"/>
      <c r="D27" s="368">
        <v>0</v>
      </c>
      <c r="E27" s="377">
        <f>D27*1.15</f>
        <v>0</v>
      </c>
      <c r="F27" s="719"/>
      <c r="J27" s="371"/>
    </row>
    <row r="28" spans="1:10" ht="15" x14ac:dyDescent="0.25">
      <c r="A28" s="355"/>
      <c r="B28" s="362" t="s">
        <v>307</v>
      </c>
      <c r="C28" s="372">
        <v>0.53965160000000001</v>
      </c>
      <c r="D28" s="338">
        <v>0.85767280000000001</v>
      </c>
      <c r="E28" s="341">
        <f>D28*1.05</f>
        <v>0.90055644000000001</v>
      </c>
      <c r="F28" s="719"/>
      <c r="J28" s="371"/>
    </row>
    <row r="29" spans="1:10" ht="15" x14ac:dyDescent="0.25">
      <c r="A29" s="355"/>
      <c r="B29" s="362" t="s">
        <v>308</v>
      </c>
      <c r="C29" s="372">
        <v>0.79957639999999996</v>
      </c>
      <c r="D29" s="338">
        <v>0.97431519999999994</v>
      </c>
      <c r="E29" s="341">
        <f>D29*1.05</f>
        <v>1.02303096</v>
      </c>
      <c r="F29" s="719"/>
      <c r="J29" s="371"/>
    </row>
    <row r="30" spans="1:10" ht="15" x14ac:dyDescent="0.25">
      <c r="A30" s="355"/>
      <c r="B30" s="362" t="s">
        <v>291</v>
      </c>
      <c r="C30" s="372"/>
      <c r="D30" s="368">
        <v>0</v>
      </c>
      <c r="E30" s="341">
        <f>D30*1.1</f>
        <v>0</v>
      </c>
      <c r="F30" s="719"/>
      <c r="J30" s="371"/>
    </row>
    <row r="31" spans="1:10" x14ac:dyDescent="0.2">
      <c r="A31" s="355"/>
      <c r="B31" s="369" t="s">
        <v>292</v>
      </c>
      <c r="C31" s="296">
        <f>SUM(C27:C30)</f>
        <v>1.3392279999999999</v>
      </c>
      <c r="D31" s="296">
        <f>SUM(D27:D30)</f>
        <v>1.8319879999999999</v>
      </c>
      <c r="E31" s="378">
        <f>SUM(E27:E30)</f>
        <v>1.9235874000000002</v>
      </c>
      <c r="F31" s="719"/>
    </row>
    <row r="32" spans="1:10" ht="14.25" x14ac:dyDescent="0.2">
      <c r="A32" s="355">
        <v>6</v>
      </c>
      <c r="B32" s="356" t="s">
        <v>309</v>
      </c>
      <c r="C32" s="338"/>
      <c r="D32" s="312"/>
      <c r="E32" s="293"/>
      <c r="F32" s="719"/>
    </row>
    <row r="33" spans="1:10" ht="14.25" x14ac:dyDescent="0.2">
      <c r="A33" s="355"/>
      <c r="B33" s="362" t="s">
        <v>310</v>
      </c>
      <c r="C33" s="338">
        <v>0.2077898</v>
      </c>
      <c r="D33" s="338">
        <v>0.28696670000000002</v>
      </c>
      <c r="E33" s="341">
        <f>D33*1.05</f>
        <v>0.30131503500000001</v>
      </c>
      <c r="F33" s="719"/>
    </row>
    <row r="34" spans="1:10" ht="14.25" x14ac:dyDescent="0.2">
      <c r="A34" s="355"/>
      <c r="B34" s="362" t="s">
        <v>311</v>
      </c>
      <c r="C34" s="338">
        <v>3.6214299999999998E-2</v>
      </c>
      <c r="D34" s="338">
        <v>8.2875100000000007E-2</v>
      </c>
      <c r="E34" s="341">
        <f t="shared" ref="E34:E44" si="0">D34*1.05</f>
        <v>8.7018855000000006E-2</v>
      </c>
      <c r="F34" s="719"/>
    </row>
    <row r="35" spans="1:10" ht="14.25" x14ac:dyDescent="0.2">
      <c r="A35" s="355"/>
      <c r="B35" s="362" t="s">
        <v>312</v>
      </c>
      <c r="C35" s="338">
        <v>0.10578120000000001</v>
      </c>
      <c r="D35" s="338">
        <v>0.21644950000000002</v>
      </c>
      <c r="E35" s="341">
        <f t="shared" si="0"/>
        <v>0.22727197500000001</v>
      </c>
      <c r="F35" s="719"/>
    </row>
    <row r="36" spans="1:10" ht="14.25" x14ac:dyDescent="0.2">
      <c r="A36" s="355"/>
      <c r="B36" s="362" t="s">
        <v>313</v>
      </c>
      <c r="C36" s="338">
        <v>0.12250460000000001</v>
      </c>
      <c r="D36" s="338">
        <v>0.18733919999999998</v>
      </c>
      <c r="E36" s="341">
        <f t="shared" si="0"/>
        <v>0.19670615999999999</v>
      </c>
      <c r="F36" s="719"/>
    </row>
    <row r="37" spans="1:10" ht="14.25" x14ac:dyDescent="0.2">
      <c r="A37" s="355"/>
      <c r="B37" s="362" t="s">
        <v>314</v>
      </c>
      <c r="C37" s="338">
        <v>8.2469899999999999E-2</v>
      </c>
      <c r="D37" s="338">
        <v>0.1726867</v>
      </c>
      <c r="E37" s="341">
        <f t="shared" si="0"/>
        <v>0.18132103500000002</v>
      </c>
      <c r="F37" s="719"/>
    </row>
    <row r="38" spans="1:10" ht="14.25" x14ac:dyDescent="0.2">
      <c r="A38" s="355"/>
      <c r="B38" s="362" t="s">
        <v>315</v>
      </c>
      <c r="C38" s="338">
        <v>4.1168099999999999E-2</v>
      </c>
      <c r="D38" s="379">
        <v>9.5507999999999996E-2</v>
      </c>
      <c r="E38" s="341">
        <f t="shared" si="0"/>
        <v>0.10028339999999999</v>
      </c>
      <c r="F38" s="719"/>
    </row>
    <row r="39" spans="1:10" ht="14.25" x14ac:dyDescent="0.2">
      <c r="A39" s="355"/>
      <c r="B39" s="362" t="s">
        <v>316</v>
      </c>
      <c r="C39" s="338">
        <v>0.1771102</v>
      </c>
      <c r="D39" s="338">
        <v>0.27641749999999998</v>
      </c>
      <c r="E39" s="341">
        <f t="shared" si="0"/>
        <v>0.29023837499999999</v>
      </c>
      <c r="F39" s="719"/>
    </row>
    <row r="40" spans="1:10" ht="14.25" x14ac:dyDescent="0.2">
      <c r="A40" s="355"/>
      <c r="B40" s="362" t="s">
        <v>317</v>
      </c>
      <c r="C40" s="338">
        <v>0.1138044</v>
      </c>
      <c r="D40" s="338">
        <v>0.33064159999999998</v>
      </c>
      <c r="E40" s="341">
        <f t="shared" si="0"/>
        <v>0.34717367999999998</v>
      </c>
      <c r="F40" s="719"/>
    </row>
    <row r="41" spans="1:10" ht="14.25" x14ac:dyDescent="0.2">
      <c r="A41" s="355"/>
      <c r="B41" s="362" t="s">
        <v>318</v>
      </c>
      <c r="C41" s="338">
        <v>0.92</v>
      </c>
      <c r="D41" s="338">
        <v>1.3251120000000001</v>
      </c>
      <c r="E41" s="341">
        <f t="shared" si="0"/>
        <v>1.3913676000000001</v>
      </c>
      <c r="F41" s="719"/>
    </row>
    <row r="42" spans="1:10" ht="14.25" x14ac:dyDescent="0.2">
      <c r="A42" s="355"/>
      <c r="B42" s="362" t="s">
        <v>319</v>
      </c>
      <c r="C42" s="338"/>
      <c r="D42" s="338"/>
      <c r="E42" s="341">
        <f t="shared" si="0"/>
        <v>0</v>
      </c>
      <c r="F42" s="719"/>
    </row>
    <row r="43" spans="1:10" ht="14.25" x14ac:dyDescent="0.2">
      <c r="A43" s="355"/>
      <c r="B43" s="362" t="s">
        <v>320</v>
      </c>
      <c r="C43" s="338">
        <v>2.2386E-2</v>
      </c>
      <c r="D43" s="338">
        <v>0.06</v>
      </c>
      <c r="E43" s="341">
        <f t="shared" si="0"/>
        <v>6.3E-2</v>
      </c>
      <c r="F43" s="719"/>
    </row>
    <row r="44" spans="1:10" ht="14.25" x14ac:dyDescent="0.2">
      <c r="A44" s="355"/>
      <c r="B44" s="362" t="s">
        <v>291</v>
      </c>
      <c r="C44" s="338">
        <v>0.13</v>
      </c>
      <c r="D44" s="338">
        <v>0.3693208</v>
      </c>
      <c r="E44" s="341">
        <f t="shared" si="0"/>
        <v>0.38778684000000002</v>
      </c>
      <c r="F44" s="719"/>
    </row>
    <row r="45" spans="1:10" x14ac:dyDescent="0.2">
      <c r="A45" s="355"/>
      <c r="B45" s="369" t="s">
        <v>292</v>
      </c>
      <c r="C45" s="296">
        <f>SUM(C33:C44)</f>
        <v>1.9592285</v>
      </c>
      <c r="D45" s="296">
        <f>SUM(D33:D44)</f>
        <v>3.4033171000000007</v>
      </c>
      <c r="E45" s="297">
        <f>SUM(E33:E44)</f>
        <v>3.5734829550000002</v>
      </c>
      <c r="F45" s="724"/>
    </row>
    <row r="46" spans="1:10" s="358" customFormat="1" ht="19.149999999999999" customHeight="1" x14ac:dyDescent="0.2">
      <c r="A46" s="380">
        <v>7</v>
      </c>
      <c r="B46" s="356" t="s">
        <v>321</v>
      </c>
      <c r="C46" s="296">
        <f>C45+C31+C25+C17+C11+C6</f>
        <v>9.7333673999999988</v>
      </c>
      <c r="D46" s="296">
        <f>D45+D31+D25+D17+D11+D6</f>
        <v>11.7927724</v>
      </c>
      <c r="E46" s="297">
        <f>E45+E31+E25+E17+E11+E6</f>
        <v>12.25241102</v>
      </c>
      <c r="F46" s="381"/>
      <c r="J46" s="361"/>
    </row>
    <row r="47" spans="1:10" x14ac:dyDescent="0.2">
      <c r="C47" s="376"/>
      <c r="D47" s="376"/>
      <c r="E47" s="383"/>
      <c r="F47" s="384"/>
    </row>
    <row r="48" spans="1:10" x14ac:dyDescent="0.2">
      <c r="D48" s="385"/>
    </row>
    <row r="49" spans="4:4" x14ac:dyDescent="0.2">
      <c r="D49" s="385"/>
    </row>
    <row r="145" spans="15:15" x14ac:dyDescent="0.2">
      <c r="O145" s="361">
        <f>O144+O139+O133</f>
        <v>0</v>
      </c>
    </row>
  </sheetData>
  <mergeCells count="5">
    <mergeCell ref="A1:F1"/>
    <mergeCell ref="A2:F2"/>
    <mergeCell ref="A3:F3"/>
    <mergeCell ref="A4:F4"/>
    <mergeCell ref="F6:F45"/>
  </mergeCells>
  <printOptions horizontalCentered="1"/>
  <pageMargins left="0.15748031496062992" right="0.19685039370078741" top="0.27559055118110237" bottom="0.23622047244094491" header="0.15748031496062992" footer="7.874015748031496E-2"/>
  <pageSetup paperSize="9" scale="99" orientation="portrait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13"/>
  <sheetViews>
    <sheetView view="pageBreakPreview" zoomScale="60" zoomScaleNormal="100" workbookViewId="0">
      <selection activeCell="G17" sqref="G17"/>
    </sheetView>
  </sheetViews>
  <sheetFormatPr defaultRowHeight="15" x14ac:dyDescent="0.2"/>
  <cols>
    <col min="1" max="1" width="7.140625" style="430" bestFit="1" customWidth="1"/>
    <col min="2" max="2" width="34" style="430" customWidth="1"/>
    <col min="3" max="3" width="14.5703125" style="430" bestFit="1" customWidth="1"/>
    <col min="4" max="4" width="19.140625" style="430" customWidth="1"/>
    <col min="5" max="5" width="13.7109375" style="430" bestFit="1" customWidth="1"/>
    <col min="6" max="6" width="14.5703125" style="430" bestFit="1" customWidth="1"/>
    <col min="7" max="7" width="19.140625" style="430" customWidth="1"/>
    <col min="8" max="8" width="13.7109375" style="430" bestFit="1" customWidth="1"/>
    <col min="9" max="9" width="14.5703125" style="430" bestFit="1" customWidth="1"/>
    <col min="10" max="10" width="19.140625" style="430" customWidth="1"/>
    <col min="11" max="11" width="13.7109375" style="430" bestFit="1" customWidth="1"/>
    <col min="12" max="256" width="9.140625" style="430"/>
    <col min="257" max="257" width="7.140625" style="430" bestFit="1" customWidth="1"/>
    <col min="258" max="258" width="34" style="430" customWidth="1"/>
    <col min="259" max="259" width="14.5703125" style="430" bestFit="1" customWidth="1"/>
    <col min="260" max="260" width="19.140625" style="430" customWidth="1"/>
    <col min="261" max="261" width="13.7109375" style="430" bestFit="1" customWidth="1"/>
    <col min="262" max="262" width="14.5703125" style="430" bestFit="1" customWidth="1"/>
    <col min="263" max="263" width="19.140625" style="430" customWidth="1"/>
    <col min="264" max="264" width="13.7109375" style="430" bestFit="1" customWidth="1"/>
    <col min="265" max="265" width="14.5703125" style="430" bestFit="1" customWidth="1"/>
    <col min="266" max="266" width="19.140625" style="430" customWidth="1"/>
    <col min="267" max="267" width="13.7109375" style="430" bestFit="1" customWidth="1"/>
    <col min="268" max="512" width="9.140625" style="430"/>
    <col min="513" max="513" width="7.140625" style="430" bestFit="1" customWidth="1"/>
    <col min="514" max="514" width="34" style="430" customWidth="1"/>
    <col min="515" max="515" width="14.5703125" style="430" bestFit="1" customWidth="1"/>
    <col min="516" max="516" width="19.140625" style="430" customWidth="1"/>
    <col min="517" max="517" width="13.7109375" style="430" bestFit="1" customWidth="1"/>
    <col min="518" max="518" width="14.5703125" style="430" bestFit="1" customWidth="1"/>
    <col min="519" max="519" width="19.140625" style="430" customWidth="1"/>
    <col min="520" max="520" width="13.7109375" style="430" bestFit="1" customWidth="1"/>
    <col min="521" max="521" width="14.5703125" style="430" bestFit="1" customWidth="1"/>
    <col min="522" max="522" width="19.140625" style="430" customWidth="1"/>
    <col min="523" max="523" width="13.7109375" style="430" bestFit="1" customWidth="1"/>
    <col min="524" max="768" width="9.140625" style="430"/>
    <col min="769" max="769" width="7.140625" style="430" bestFit="1" customWidth="1"/>
    <col min="770" max="770" width="34" style="430" customWidth="1"/>
    <col min="771" max="771" width="14.5703125" style="430" bestFit="1" customWidth="1"/>
    <col min="772" max="772" width="19.140625" style="430" customWidth="1"/>
    <col min="773" max="773" width="13.7109375" style="430" bestFit="1" customWidth="1"/>
    <col min="774" max="774" width="14.5703125" style="430" bestFit="1" customWidth="1"/>
    <col min="775" max="775" width="19.140625" style="430" customWidth="1"/>
    <col min="776" max="776" width="13.7109375" style="430" bestFit="1" customWidth="1"/>
    <col min="777" max="777" width="14.5703125" style="430" bestFit="1" customWidth="1"/>
    <col min="778" max="778" width="19.140625" style="430" customWidth="1"/>
    <col min="779" max="779" width="13.7109375" style="430" bestFit="1" customWidth="1"/>
    <col min="780" max="1024" width="9.140625" style="430"/>
    <col min="1025" max="1025" width="7.140625" style="430" bestFit="1" customWidth="1"/>
    <col min="1026" max="1026" width="34" style="430" customWidth="1"/>
    <col min="1027" max="1027" width="14.5703125" style="430" bestFit="1" customWidth="1"/>
    <col min="1028" max="1028" width="19.140625" style="430" customWidth="1"/>
    <col min="1029" max="1029" width="13.7109375" style="430" bestFit="1" customWidth="1"/>
    <col min="1030" max="1030" width="14.5703125" style="430" bestFit="1" customWidth="1"/>
    <col min="1031" max="1031" width="19.140625" style="430" customWidth="1"/>
    <col min="1032" max="1032" width="13.7109375" style="430" bestFit="1" customWidth="1"/>
    <col min="1033" max="1033" width="14.5703125" style="430" bestFit="1" customWidth="1"/>
    <col min="1034" max="1034" width="19.140625" style="430" customWidth="1"/>
    <col min="1035" max="1035" width="13.7109375" style="430" bestFit="1" customWidth="1"/>
    <col min="1036" max="1280" width="9.140625" style="430"/>
    <col min="1281" max="1281" width="7.140625" style="430" bestFit="1" customWidth="1"/>
    <col min="1282" max="1282" width="34" style="430" customWidth="1"/>
    <col min="1283" max="1283" width="14.5703125" style="430" bestFit="1" customWidth="1"/>
    <col min="1284" max="1284" width="19.140625" style="430" customWidth="1"/>
    <col min="1285" max="1285" width="13.7109375" style="430" bestFit="1" customWidth="1"/>
    <col min="1286" max="1286" width="14.5703125" style="430" bestFit="1" customWidth="1"/>
    <col min="1287" max="1287" width="19.140625" style="430" customWidth="1"/>
    <col min="1288" max="1288" width="13.7109375" style="430" bestFit="1" customWidth="1"/>
    <col min="1289" max="1289" width="14.5703125" style="430" bestFit="1" customWidth="1"/>
    <col min="1290" max="1290" width="19.140625" style="430" customWidth="1"/>
    <col min="1291" max="1291" width="13.7109375" style="430" bestFit="1" customWidth="1"/>
    <col min="1292" max="1536" width="9.140625" style="430"/>
    <col min="1537" max="1537" width="7.140625" style="430" bestFit="1" customWidth="1"/>
    <col min="1538" max="1538" width="34" style="430" customWidth="1"/>
    <col min="1539" max="1539" width="14.5703125" style="430" bestFit="1" customWidth="1"/>
    <col min="1540" max="1540" width="19.140625" style="430" customWidth="1"/>
    <col min="1541" max="1541" width="13.7109375" style="430" bestFit="1" customWidth="1"/>
    <col min="1542" max="1542" width="14.5703125" style="430" bestFit="1" customWidth="1"/>
    <col min="1543" max="1543" width="19.140625" style="430" customWidth="1"/>
    <col min="1544" max="1544" width="13.7109375" style="430" bestFit="1" customWidth="1"/>
    <col min="1545" max="1545" width="14.5703125" style="430" bestFit="1" customWidth="1"/>
    <col min="1546" max="1546" width="19.140625" style="430" customWidth="1"/>
    <col min="1547" max="1547" width="13.7109375" style="430" bestFit="1" customWidth="1"/>
    <col min="1548" max="1792" width="9.140625" style="430"/>
    <col min="1793" max="1793" width="7.140625" style="430" bestFit="1" customWidth="1"/>
    <col min="1794" max="1794" width="34" style="430" customWidth="1"/>
    <col min="1795" max="1795" width="14.5703125" style="430" bestFit="1" customWidth="1"/>
    <col min="1796" max="1796" width="19.140625" style="430" customWidth="1"/>
    <col min="1797" max="1797" width="13.7109375" style="430" bestFit="1" customWidth="1"/>
    <col min="1798" max="1798" width="14.5703125" style="430" bestFit="1" customWidth="1"/>
    <col min="1799" max="1799" width="19.140625" style="430" customWidth="1"/>
    <col min="1800" max="1800" width="13.7109375" style="430" bestFit="1" customWidth="1"/>
    <col min="1801" max="1801" width="14.5703125" style="430" bestFit="1" customWidth="1"/>
    <col min="1802" max="1802" width="19.140625" style="430" customWidth="1"/>
    <col min="1803" max="1803" width="13.7109375" style="430" bestFit="1" customWidth="1"/>
    <col min="1804" max="2048" width="9.140625" style="430"/>
    <col min="2049" max="2049" width="7.140625" style="430" bestFit="1" customWidth="1"/>
    <col min="2050" max="2050" width="34" style="430" customWidth="1"/>
    <col min="2051" max="2051" width="14.5703125" style="430" bestFit="1" customWidth="1"/>
    <col min="2052" max="2052" width="19.140625" style="430" customWidth="1"/>
    <col min="2053" max="2053" width="13.7109375" style="430" bestFit="1" customWidth="1"/>
    <col min="2054" max="2054" width="14.5703125" style="430" bestFit="1" customWidth="1"/>
    <col min="2055" max="2055" width="19.140625" style="430" customWidth="1"/>
    <col min="2056" max="2056" width="13.7109375" style="430" bestFit="1" customWidth="1"/>
    <col min="2057" max="2057" width="14.5703125" style="430" bestFit="1" customWidth="1"/>
    <col min="2058" max="2058" width="19.140625" style="430" customWidth="1"/>
    <col min="2059" max="2059" width="13.7109375" style="430" bestFit="1" customWidth="1"/>
    <col min="2060" max="2304" width="9.140625" style="430"/>
    <col min="2305" max="2305" width="7.140625" style="430" bestFit="1" customWidth="1"/>
    <col min="2306" max="2306" width="34" style="430" customWidth="1"/>
    <col min="2307" max="2307" width="14.5703125" style="430" bestFit="1" customWidth="1"/>
    <col min="2308" max="2308" width="19.140625" style="430" customWidth="1"/>
    <col min="2309" max="2309" width="13.7109375" style="430" bestFit="1" customWidth="1"/>
    <col min="2310" max="2310" width="14.5703125" style="430" bestFit="1" customWidth="1"/>
    <col min="2311" max="2311" width="19.140625" style="430" customWidth="1"/>
    <col min="2312" max="2312" width="13.7109375" style="430" bestFit="1" customWidth="1"/>
    <col min="2313" max="2313" width="14.5703125" style="430" bestFit="1" customWidth="1"/>
    <col min="2314" max="2314" width="19.140625" style="430" customWidth="1"/>
    <col min="2315" max="2315" width="13.7109375" style="430" bestFit="1" customWidth="1"/>
    <col min="2316" max="2560" width="9.140625" style="430"/>
    <col min="2561" max="2561" width="7.140625" style="430" bestFit="1" customWidth="1"/>
    <col min="2562" max="2562" width="34" style="430" customWidth="1"/>
    <col min="2563" max="2563" width="14.5703125" style="430" bestFit="1" customWidth="1"/>
    <col min="2564" max="2564" width="19.140625" style="430" customWidth="1"/>
    <col min="2565" max="2565" width="13.7109375" style="430" bestFit="1" customWidth="1"/>
    <col min="2566" max="2566" width="14.5703125" style="430" bestFit="1" customWidth="1"/>
    <col min="2567" max="2567" width="19.140625" style="430" customWidth="1"/>
    <col min="2568" max="2568" width="13.7109375" style="430" bestFit="1" customWidth="1"/>
    <col min="2569" max="2569" width="14.5703125" style="430" bestFit="1" customWidth="1"/>
    <col min="2570" max="2570" width="19.140625" style="430" customWidth="1"/>
    <col min="2571" max="2571" width="13.7109375" style="430" bestFit="1" customWidth="1"/>
    <col min="2572" max="2816" width="9.140625" style="430"/>
    <col min="2817" max="2817" width="7.140625" style="430" bestFit="1" customWidth="1"/>
    <col min="2818" max="2818" width="34" style="430" customWidth="1"/>
    <col min="2819" max="2819" width="14.5703125" style="430" bestFit="1" customWidth="1"/>
    <col min="2820" max="2820" width="19.140625" style="430" customWidth="1"/>
    <col min="2821" max="2821" width="13.7109375" style="430" bestFit="1" customWidth="1"/>
    <col min="2822" max="2822" width="14.5703125" style="430" bestFit="1" customWidth="1"/>
    <col min="2823" max="2823" width="19.140625" style="430" customWidth="1"/>
    <col min="2824" max="2824" width="13.7109375" style="430" bestFit="1" customWidth="1"/>
    <col min="2825" max="2825" width="14.5703125" style="430" bestFit="1" customWidth="1"/>
    <col min="2826" max="2826" width="19.140625" style="430" customWidth="1"/>
    <col min="2827" max="2827" width="13.7109375" style="430" bestFit="1" customWidth="1"/>
    <col min="2828" max="3072" width="9.140625" style="430"/>
    <col min="3073" max="3073" width="7.140625" style="430" bestFit="1" customWidth="1"/>
    <col min="3074" max="3074" width="34" style="430" customWidth="1"/>
    <col min="3075" max="3075" width="14.5703125" style="430" bestFit="1" customWidth="1"/>
    <col min="3076" max="3076" width="19.140625" style="430" customWidth="1"/>
    <col min="3077" max="3077" width="13.7109375" style="430" bestFit="1" customWidth="1"/>
    <col min="3078" max="3078" width="14.5703125" style="430" bestFit="1" customWidth="1"/>
    <col min="3079" max="3079" width="19.140625" style="430" customWidth="1"/>
    <col min="3080" max="3080" width="13.7109375" style="430" bestFit="1" customWidth="1"/>
    <col min="3081" max="3081" width="14.5703125" style="430" bestFit="1" customWidth="1"/>
    <col min="3082" max="3082" width="19.140625" style="430" customWidth="1"/>
    <col min="3083" max="3083" width="13.7109375" style="430" bestFit="1" customWidth="1"/>
    <col min="3084" max="3328" width="9.140625" style="430"/>
    <col min="3329" max="3329" width="7.140625" style="430" bestFit="1" customWidth="1"/>
    <col min="3330" max="3330" width="34" style="430" customWidth="1"/>
    <col min="3331" max="3331" width="14.5703125" style="430" bestFit="1" customWidth="1"/>
    <col min="3332" max="3332" width="19.140625" style="430" customWidth="1"/>
    <col min="3333" max="3333" width="13.7109375" style="430" bestFit="1" customWidth="1"/>
    <col min="3334" max="3334" width="14.5703125" style="430" bestFit="1" customWidth="1"/>
    <col min="3335" max="3335" width="19.140625" style="430" customWidth="1"/>
    <col min="3336" max="3336" width="13.7109375" style="430" bestFit="1" customWidth="1"/>
    <col min="3337" max="3337" width="14.5703125" style="430" bestFit="1" customWidth="1"/>
    <col min="3338" max="3338" width="19.140625" style="430" customWidth="1"/>
    <col min="3339" max="3339" width="13.7109375" style="430" bestFit="1" customWidth="1"/>
    <col min="3340" max="3584" width="9.140625" style="430"/>
    <col min="3585" max="3585" width="7.140625" style="430" bestFit="1" customWidth="1"/>
    <col min="3586" max="3586" width="34" style="430" customWidth="1"/>
    <col min="3587" max="3587" width="14.5703125" style="430" bestFit="1" customWidth="1"/>
    <col min="3588" max="3588" width="19.140625" style="430" customWidth="1"/>
    <col min="3589" max="3589" width="13.7109375" style="430" bestFit="1" customWidth="1"/>
    <col min="3590" max="3590" width="14.5703125" style="430" bestFit="1" customWidth="1"/>
    <col min="3591" max="3591" width="19.140625" style="430" customWidth="1"/>
    <col min="3592" max="3592" width="13.7109375" style="430" bestFit="1" customWidth="1"/>
    <col min="3593" max="3593" width="14.5703125" style="430" bestFit="1" customWidth="1"/>
    <col min="3594" max="3594" width="19.140625" style="430" customWidth="1"/>
    <col min="3595" max="3595" width="13.7109375" style="430" bestFit="1" customWidth="1"/>
    <col min="3596" max="3840" width="9.140625" style="430"/>
    <col min="3841" max="3841" width="7.140625" style="430" bestFit="1" customWidth="1"/>
    <col min="3842" max="3842" width="34" style="430" customWidth="1"/>
    <col min="3843" max="3843" width="14.5703125" style="430" bestFit="1" customWidth="1"/>
    <col min="3844" max="3844" width="19.140625" style="430" customWidth="1"/>
    <col min="3845" max="3845" width="13.7109375" style="430" bestFit="1" customWidth="1"/>
    <col min="3846" max="3846" width="14.5703125" style="430" bestFit="1" customWidth="1"/>
    <col min="3847" max="3847" width="19.140625" style="430" customWidth="1"/>
    <col min="3848" max="3848" width="13.7109375" style="430" bestFit="1" customWidth="1"/>
    <col min="3849" max="3849" width="14.5703125" style="430" bestFit="1" customWidth="1"/>
    <col min="3850" max="3850" width="19.140625" style="430" customWidth="1"/>
    <col min="3851" max="3851" width="13.7109375" style="430" bestFit="1" customWidth="1"/>
    <col min="3852" max="4096" width="9.140625" style="430"/>
    <col min="4097" max="4097" width="7.140625" style="430" bestFit="1" customWidth="1"/>
    <col min="4098" max="4098" width="34" style="430" customWidth="1"/>
    <col min="4099" max="4099" width="14.5703125" style="430" bestFit="1" customWidth="1"/>
    <col min="4100" max="4100" width="19.140625" style="430" customWidth="1"/>
    <col min="4101" max="4101" width="13.7109375" style="430" bestFit="1" customWidth="1"/>
    <col min="4102" max="4102" width="14.5703125" style="430" bestFit="1" customWidth="1"/>
    <col min="4103" max="4103" width="19.140625" style="430" customWidth="1"/>
    <col min="4104" max="4104" width="13.7109375" style="430" bestFit="1" customWidth="1"/>
    <col min="4105" max="4105" width="14.5703125" style="430" bestFit="1" customWidth="1"/>
    <col min="4106" max="4106" width="19.140625" style="430" customWidth="1"/>
    <col min="4107" max="4107" width="13.7109375" style="430" bestFit="1" customWidth="1"/>
    <col min="4108" max="4352" width="9.140625" style="430"/>
    <col min="4353" max="4353" width="7.140625" style="430" bestFit="1" customWidth="1"/>
    <col min="4354" max="4354" width="34" style="430" customWidth="1"/>
    <col min="4355" max="4355" width="14.5703125" style="430" bestFit="1" customWidth="1"/>
    <col min="4356" max="4356" width="19.140625" style="430" customWidth="1"/>
    <col min="4357" max="4357" width="13.7109375" style="430" bestFit="1" customWidth="1"/>
    <col min="4358" max="4358" width="14.5703125" style="430" bestFit="1" customWidth="1"/>
    <col min="4359" max="4359" width="19.140625" style="430" customWidth="1"/>
    <col min="4360" max="4360" width="13.7109375" style="430" bestFit="1" customWidth="1"/>
    <col min="4361" max="4361" width="14.5703125" style="430" bestFit="1" customWidth="1"/>
    <col min="4362" max="4362" width="19.140625" style="430" customWidth="1"/>
    <col min="4363" max="4363" width="13.7109375" style="430" bestFit="1" customWidth="1"/>
    <col min="4364" max="4608" width="9.140625" style="430"/>
    <col min="4609" max="4609" width="7.140625" style="430" bestFit="1" customWidth="1"/>
    <col min="4610" max="4610" width="34" style="430" customWidth="1"/>
    <col min="4611" max="4611" width="14.5703125" style="430" bestFit="1" customWidth="1"/>
    <col min="4612" max="4612" width="19.140625" style="430" customWidth="1"/>
    <col min="4613" max="4613" width="13.7109375" style="430" bestFit="1" customWidth="1"/>
    <col min="4614" max="4614" width="14.5703125" style="430" bestFit="1" customWidth="1"/>
    <col min="4615" max="4615" width="19.140625" style="430" customWidth="1"/>
    <col min="4616" max="4616" width="13.7109375" style="430" bestFit="1" customWidth="1"/>
    <col min="4617" max="4617" width="14.5703125" style="430" bestFit="1" customWidth="1"/>
    <col min="4618" max="4618" width="19.140625" style="430" customWidth="1"/>
    <col min="4619" max="4619" width="13.7109375" style="430" bestFit="1" customWidth="1"/>
    <col min="4620" max="4864" width="9.140625" style="430"/>
    <col min="4865" max="4865" width="7.140625" style="430" bestFit="1" customWidth="1"/>
    <col min="4866" max="4866" width="34" style="430" customWidth="1"/>
    <col min="4867" max="4867" width="14.5703125" style="430" bestFit="1" customWidth="1"/>
    <col min="4868" max="4868" width="19.140625" style="430" customWidth="1"/>
    <col min="4869" max="4869" width="13.7109375" style="430" bestFit="1" customWidth="1"/>
    <col min="4870" max="4870" width="14.5703125" style="430" bestFit="1" customWidth="1"/>
    <col min="4871" max="4871" width="19.140625" style="430" customWidth="1"/>
    <col min="4872" max="4872" width="13.7109375" style="430" bestFit="1" customWidth="1"/>
    <col min="4873" max="4873" width="14.5703125" style="430" bestFit="1" customWidth="1"/>
    <col min="4874" max="4874" width="19.140625" style="430" customWidth="1"/>
    <col min="4875" max="4875" width="13.7109375" style="430" bestFit="1" customWidth="1"/>
    <col min="4876" max="5120" width="9.140625" style="430"/>
    <col min="5121" max="5121" width="7.140625" style="430" bestFit="1" customWidth="1"/>
    <col min="5122" max="5122" width="34" style="430" customWidth="1"/>
    <col min="5123" max="5123" width="14.5703125" style="430" bestFit="1" customWidth="1"/>
    <col min="5124" max="5124" width="19.140625" style="430" customWidth="1"/>
    <col min="5125" max="5125" width="13.7109375" style="430" bestFit="1" customWidth="1"/>
    <col min="5126" max="5126" width="14.5703125" style="430" bestFit="1" customWidth="1"/>
    <col min="5127" max="5127" width="19.140625" style="430" customWidth="1"/>
    <col min="5128" max="5128" width="13.7109375" style="430" bestFit="1" customWidth="1"/>
    <col min="5129" max="5129" width="14.5703125" style="430" bestFit="1" customWidth="1"/>
    <col min="5130" max="5130" width="19.140625" style="430" customWidth="1"/>
    <col min="5131" max="5131" width="13.7109375" style="430" bestFit="1" customWidth="1"/>
    <col min="5132" max="5376" width="9.140625" style="430"/>
    <col min="5377" max="5377" width="7.140625" style="430" bestFit="1" customWidth="1"/>
    <col min="5378" max="5378" width="34" style="430" customWidth="1"/>
    <col min="5379" max="5379" width="14.5703125" style="430" bestFit="1" customWidth="1"/>
    <col min="5380" max="5380" width="19.140625" style="430" customWidth="1"/>
    <col min="5381" max="5381" width="13.7109375" style="430" bestFit="1" customWidth="1"/>
    <col min="5382" max="5382" width="14.5703125" style="430" bestFit="1" customWidth="1"/>
    <col min="5383" max="5383" width="19.140625" style="430" customWidth="1"/>
    <col min="5384" max="5384" width="13.7109375" style="430" bestFit="1" customWidth="1"/>
    <col min="5385" max="5385" width="14.5703125" style="430" bestFit="1" customWidth="1"/>
    <col min="5386" max="5386" width="19.140625" style="430" customWidth="1"/>
    <col min="5387" max="5387" width="13.7109375" style="430" bestFit="1" customWidth="1"/>
    <col min="5388" max="5632" width="9.140625" style="430"/>
    <col min="5633" max="5633" width="7.140625" style="430" bestFit="1" customWidth="1"/>
    <col min="5634" max="5634" width="34" style="430" customWidth="1"/>
    <col min="5635" max="5635" width="14.5703125" style="430" bestFit="1" customWidth="1"/>
    <col min="5636" max="5636" width="19.140625" style="430" customWidth="1"/>
    <col min="5637" max="5637" width="13.7109375" style="430" bestFit="1" customWidth="1"/>
    <col min="5638" max="5638" width="14.5703125" style="430" bestFit="1" customWidth="1"/>
    <col min="5639" max="5639" width="19.140625" style="430" customWidth="1"/>
    <col min="5640" max="5640" width="13.7109375" style="430" bestFit="1" customWidth="1"/>
    <col min="5641" max="5641" width="14.5703125" style="430" bestFit="1" customWidth="1"/>
    <col min="5642" max="5642" width="19.140625" style="430" customWidth="1"/>
    <col min="5643" max="5643" width="13.7109375" style="430" bestFit="1" customWidth="1"/>
    <col min="5644" max="5888" width="9.140625" style="430"/>
    <col min="5889" max="5889" width="7.140625" style="430" bestFit="1" customWidth="1"/>
    <col min="5890" max="5890" width="34" style="430" customWidth="1"/>
    <col min="5891" max="5891" width="14.5703125" style="430" bestFit="1" customWidth="1"/>
    <col min="5892" max="5892" width="19.140625" style="430" customWidth="1"/>
    <col min="5893" max="5893" width="13.7109375" style="430" bestFit="1" customWidth="1"/>
    <col min="5894" max="5894" width="14.5703125" style="430" bestFit="1" customWidth="1"/>
    <col min="5895" max="5895" width="19.140625" style="430" customWidth="1"/>
    <col min="5896" max="5896" width="13.7109375" style="430" bestFit="1" customWidth="1"/>
    <col min="5897" max="5897" width="14.5703125" style="430" bestFit="1" customWidth="1"/>
    <col min="5898" max="5898" width="19.140625" style="430" customWidth="1"/>
    <col min="5899" max="5899" width="13.7109375" style="430" bestFit="1" customWidth="1"/>
    <col min="5900" max="6144" width="9.140625" style="430"/>
    <col min="6145" max="6145" width="7.140625" style="430" bestFit="1" customWidth="1"/>
    <col min="6146" max="6146" width="34" style="430" customWidth="1"/>
    <col min="6147" max="6147" width="14.5703125" style="430" bestFit="1" customWidth="1"/>
    <col min="6148" max="6148" width="19.140625" style="430" customWidth="1"/>
    <col min="6149" max="6149" width="13.7109375" style="430" bestFit="1" customWidth="1"/>
    <col min="6150" max="6150" width="14.5703125" style="430" bestFit="1" customWidth="1"/>
    <col min="6151" max="6151" width="19.140625" style="430" customWidth="1"/>
    <col min="6152" max="6152" width="13.7109375" style="430" bestFit="1" customWidth="1"/>
    <col min="6153" max="6153" width="14.5703125" style="430" bestFit="1" customWidth="1"/>
    <col min="6154" max="6154" width="19.140625" style="430" customWidth="1"/>
    <col min="6155" max="6155" width="13.7109375" style="430" bestFit="1" customWidth="1"/>
    <col min="6156" max="6400" width="9.140625" style="430"/>
    <col min="6401" max="6401" width="7.140625" style="430" bestFit="1" customWidth="1"/>
    <col min="6402" max="6402" width="34" style="430" customWidth="1"/>
    <col min="6403" max="6403" width="14.5703125" style="430" bestFit="1" customWidth="1"/>
    <col min="6404" max="6404" width="19.140625" style="430" customWidth="1"/>
    <col min="6405" max="6405" width="13.7109375" style="430" bestFit="1" customWidth="1"/>
    <col min="6406" max="6406" width="14.5703125" style="430" bestFit="1" customWidth="1"/>
    <col min="6407" max="6407" width="19.140625" style="430" customWidth="1"/>
    <col min="6408" max="6408" width="13.7109375" style="430" bestFit="1" customWidth="1"/>
    <col min="6409" max="6409" width="14.5703125" style="430" bestFit="1" customWidth="1"/>
    <col min="6410" max="6410" width="19.140625" style="430" customWidth="1"/>
    <col min="6411" max="6411" width="13.7109375" style="430" bestFit="1" customWidth="1"/>
    <col min="6412" max="6656" width="9.140625" style="430"/>
    <col min="6657" max="6657" width="7.140625" style="430" bestFit="1" customWidth="1"/>
    <col min="6658" max="6658" width="34" style="430" customWidth="1"/>
    <col min="6659" max="6659" width="14.5703125" style="430" bestFit="1" customWidth="1"/>
    <col min="6660" max="6660" width="19.140625" style="430" customWidth="1"/>
    <col min="6661" max="6661" width="13.7109375" style="430" bestFit="1" customWidth="1"/>
    <col min="6662" max="6662" width="14.5703125" style="430" bestFit="1" customWidth="1"/>
    <col min="6663" max="6663" width="19.140625" style="430" customWidth="1"/>
    <col min="6664" max="6664" width="13.7109375" style="430" bestFit="1" customWidth="1"/>
    <col min="6665" max="6665" width="14.5703125" style="430" bestFit="1" customWidth="1"/>
    <col min="6666" max="6666" width="19.140625" style="430" customWidth="1"/>
    <col min="6667" max="6667" width="13.7109375" style="430" bestFit="1" customWidth="1"/>
    <col min="6668" max="6912" width="9.140625" style="430"/>
    <col min="6913" max="6913" width="7.140625" style="430" bestFit="1" customWidth="1"/>
    <col min="6914" max="6914" width="34" style="430" customWidth="1"/>
    <col min="6915" max="6915" width="14.5703125" style="430" bestFit="1" customWidth="1"/>
    <col min="6916" max="6916" width="19.140625" style="430" customWidth="1"/>
    <col min="6917" max="6917" width="13.7109375" style="430" bestFit="1" customWidth="1"/>
    <col min="6918" max="6918" width="14.5703125" style="430" bestFit="1" customWidth="1"/>
    <col min="6919" max="6919" width="19.140625" style="430" customWidth="1"/>
    <col min="6920" max="6920" width="13.7109375" style="430" bestFit="1" customWidth="1"/>
    <col min="6921" max="6921" width="14.5703125" style="430" bestFit="1" customWidth="1"/>
    <col min="6922" max="6922" width="19.140625" style="430" customWidth="1"/>
    <col min="6923" max="6923" width="13.7109375" style="430" bestFit="1" customWidth="1"/>
    <col min="6924" max="7168" width="9.140625" style="430"/>
    <col min="7169" max="7169" width="7.140625" style="430" bestFit="1" customWidth="1"/>
    <col min="7170" max="7170" width="34" style="430" customWidth="1"/>
    <col min="7171" max="7171" width="14.5703125" style="430" bestFit="1" customWidth="1"/>
    <col min="7172" max="7172" width="19.140625" style="430" customWidth="1"/>
    <col min="7173" max="7173" width="13.7109375" style="430" bestFit="1" customWidth="1"/>
    <col min="7174" max="7174" width="14.5703125" style="430" bestFit="1" customWidth="1"/>
    <col min="7175" max="7175" width="19.140625" style="430" customWidth="1"/>
    <col min="7176" max="7176" width="13.7109375" style="430" bestFit="1" customWidth="1"/>
    <col min="7177" max="7177" width="14.5703125" style="430" bestFit="1" customWidth="1"/>
    <col min="7178" max="7178" width="19.140625" style="430" customWidth="1"/>
    <col min="7179" max="7179" width="13.7109375" style="430" bestFit="1" customWidth="1"/>
    <col min="7180" max="7424" width="9.140625" style="430"/>
    <col min="7425" max="7425" width="7.140625" style="430" bestFit="1" customWidth="1"/>
    <col min="7426" max="7426" width="34" style="430" customWidth="1"/>
    <col min="7427" max="7427" width="14.5703125" style="430" bestFit="1" customWidth="1"/>
    <col min="7428" max="7428" width="19.140625" style="430" customWidth="1"/>
    <col min="7429" max="7429" width="13.7109375" style="430" bestFit="1" customWidth="1"/>
    <col min="7430" max="7430" width="14.5703125" style="430" bestFit="1" customWidth="1"/>
    <col min="7431" max="7431" width="19.140625" style="430" customWidth="1"/>
    <col min="7432" max="7432" width="13.7109375" style="430" bestFit="1" customWidth="1"/>
    <col min="7433" max="7433" width="14.5703125" style="430" bestFit="1" customWidth="1"/>
    <col min="7434" max="7434" width="19.140625" style="430" customWidth="1"/>
    <col min="7435" max="7435" width="13.7109375" style="430" bestFit="1" customWidth="1"/>
    <col min="7436" max="7680" width="9.140625" style="430"/>
    <col min="7681" max="7681" width="7.140625" style="430" bestFit="1" customWidth="1"/>
    <col min="7682" max="7682" width="34" style="430" customWidth="1"/>
    <col min="7683" max="7683" width="14.5703125" style="430" bestFit="1" customWidth="1"/>
    <col min="7684" max="7684" width="19.140625" style="430" customWidth="1"/>
    <col min="7685" max="7685" width="13.7109375" style="430" bestFit="1" customWidth="1"/>
    <col min="7686" max="7686" width="14.5703125" style="430" bestFit="1" customWidth="1"/>
    <col min="7687" max="7687" width="19.140625" style="430" customWidth="1"/>
    <col min="7688" max="7688" width="13.7109375" style="430" bestFit="1" customWidth="1"/>
    <col min="7689" max="7689" width="14.5703125" style="430" bestFit="1" customWidth="1"/>
    <col min="7690" max="7690" width="19.140625" style="430" customWidth="1"/>
    <col min="7691" max="7691" width="13.7109375" style="430" bestFit="1" customWidth="1"/>
    <col min="7692" max="7936" width="9.140625" style="430"/>
    <col min="7937" max="7937" width="7.140625" style="430" bestFit="1" customWidth="1"/>
    <col min="7938" max="7938" width="34" style="430" customWidth="1"/>
    <col min="7939" max="7939" width="14.5703125" style="430" bestFit="1" customWidth="1"/>
    <col min="7940" max="7940" width="19.140625" style="430" customWidth="1"/>
    <col min="7941" max="7941" width="13.7109375" style="430" bestFit="1" customWidth="1"/>
    <col min="7942" max="7942" width="14.5703125" style="430" bestFit="1" customWidth="1"/>
    <col min="7943" max="7943" width="19.140625" style="430" customWidth="1"/>
    <col min="7944" max="7944" width="13.7109375" style="430" bestFit="1" customWidth="1"/>
    <col min="7945" max="7945" width="14.5703125" style="430" bestFit="1" customWidth="1"/>
    <col min="7946" max="7946" width="19.140625" style="430" customWidth="1"/>
    <col min="7947" max="7947" width="13.7109375" style="430" bestFit="1" customWidth="1"/>
    <col min="7948" max="8192" width="9.140625" style="430"/>
    <col min="8193" max="8193" width="7.140625" style="430" bestFit="1" customWidth="1"/>
    <col min="8194" max="8194" width="34" style="430" customWidth="1"/>
    <col min="8195" max="8195" width="14.5703125" style="430" bestFit="1" customWidth="1"/>
    <col min="8196" max="8196" width="19.140625" style="430" customWidth="1"/>
    <col min="8197" max="8197" width="13.7109375" style="430" bestFit="1" customWidth="1"/>
    <col min="8198" max="8198" width="14.5703125" style="430" bestFit="1" customWidth="1"/>
    <col min="8199" max="8199" width="19.140625" style="430" customWidth="1"/>
    <col min="8200" max="8200" width="13.7109375" style="430" bestFit="1" customWidth="1"/>
    <col min="8201" max="8201" width="14.5703125" style="430" bestFit="1" customWidth="1"/>
    <col min="8202" max="8202" width="19.140625" style="430" customWidth="1"/>
    <col min="8203" max="8203" width="13.7109375" style="430" bestFit="1" customWidth="1"/>
    <col min="8204" max="8448" width="9.140625" style="430"/>
    <col min="8449" max="8449" width="7.140625" style="430" bestFit="1" customWidth="1"/>
    <col min="8450" max="8450" width="34" style="430" customWidth="1"/>
    <col min="8451" max="8451" width="14.5703125" style="430" bestFit="1" customWidth="1"/>
    <col min="8452" max="8452" width="19.140625" style="430" customWidth="1"/>
    <col min="8453" max="8453" width="13.7109375" style="430" bestFit="1" customWidth="1"/>
    <col min="8454" max="8454" width="14.5703125" style="430" bestFit="1" customWidth="1"/>
    <col min="8455" max="8455" width="19.140625" style="430" customWidth="1"/>
    <col min="8456" max="8456" width="13.7109375" style="430" bestFit="1" customWidth="1"/>
    <col min="8457" max="8457" width="14.5703125" style="430" bestFit="1" customWidth="1"/>
    <col min="8458" max="8458" width="19.140625" style="430" customWidth="1"/>
    <col min="8459" max="8459" width="13.7109375" style="430" bestFit="1" customWidth="1"/>
    <col min="8460" max="8704" width="9.140625" style="430"/>
    <col min="8705" max="8705" width="7.140625" style="430" bestFit="1" customWidth="1"/>
    <col min="8706" max="8706" width="34" style="430" customWidth="1"/>
    <col min="8707" max="8707" width="14.5703125" style="430" bestFit="1" customWidth="1"/>
    <col min="8708" max="8708" width="19.140625" style="430" customWidth="1"/>
    <col min="8709" max="8709" width="13.7109375" style="430" bestFit="1" customWidth="1"/>
    <col min="8710" max="8710" width="14.5703125" style="430" bestFit="1" customWidth="1"/>
    <col min="8711" max="8711" width="19.140625" style="430" customWidth="1"/>
    <col min="8712" max="8712" width="13.7109375" style="430" bestFit="1" customWidth="1"/>
    <col min="8713" max="8713" width="14.5703125" style="430" bestFit="1" customWidth="1"/>
    <col min="8714" max="8714" width="19.140625" style="430" customWidth="1"/>
    <col min="8715" max="8715" width="13.7109375" style="430" bestFit="1" customWidth="1"/>
    <col min="8716" max="8960" width="9.140625" style="430"/>
    <col min="8961" max="8961" width="7.140625" style="430" bestFit="1" customWidth="1"/>
    <col min="8962" max="8962" width="34" style="430" customWidth="1"/>
    <col min="8963" max="8963" width="14.5703125" style="430" bestFit="1" customWidth="1"/>
    <col min="8964" max="8964" width="19.140625" style="430" customWidth="1"/>
    <col min="8965" max="8965" width="13.7109375" style="430" bestFit="1" customWidth="1"/>
    <col min="8966" max="8966" width="14.5703125" style="430" bestFit="1" customWidth="1"/>
    <col min="8967" max="8967" width="19.140625" style="430" customWidth="1"/>
    <col min="8968" max="8968" width="13.7109375" style="430" bestFit="1" customWidth="1"/>
    <col min="8969" max="8969" width="14.5703125" style="430" bestFit="1" customWidth="1"/>
    <col min="8970" max="8970" width="19.140625" style="430" customWidth="1"/>
    <col min="8971" max="8971" width="13.7109375" style="430" bestFit="1" customWidth="1"/>
    <col min="8972" max="9216" width="9.140625" style="430"/>
    <col min="9217" max="9217" width="7.140625" style="430" bestFit="1" customWidth="1"/>
    <col min="9218" max="9218" width="34" style="430" customWidth="1"/>
    <col min="9219" max="9219" width="14.5703125" style="430" bestFit="1" customWidth="1"/>
    <col min="9220" max="9220" width="19.140625" style="430" customWidth="1"/>
    <col min="9221" max="9221" width="13.7109375" style="430" bestFit="1" customWidth="1"/>
    <col min="9222" max="9222" width="14.5703125" style="430" bestFit="1" customWidth="1"/>
    <col min="9223" max="9223" width="19.140625" style="430" customWidth="1"/>
    <col min="9224" max="9224" width="13.7109375" style="430" bestFit="1" customWidth="1"/>
    <col min="9225" max="9225" width="14.5703125" style="430" bestFit="1" customWidth="1"/>
    <col min="9226" max="9226" width="19.140625" style="430" customWidth="1"/>
    <col min="9227" max="9227" width="13.7109375" style="430" bestFit="1" customWidth="1"/>
    <col min="9228" max="9472" width="9.140625" style="430"/>
    <col min="9473" max="9473" width="7.140625" style="430" bestFit="1" customWidth="1"/>
    <col min="9474" max="9474" width="34" style="430" customWidth="1"/>
    <col min="9475" max="9475" width="14.5703125" style="430" bestFit="1" customWidth="1"/>
    <col min="9476" max="9476" width="19.140625" style="430" customWidth="1"/>
    <col min="9477" max="9477" width="13.7109375" style="430" bestFit="1" customWidth="1"/>
    <col min="9478" max="9478" width="14.5703125" style="430" bestFit="1" customWidth="1"/>
    <col min="9479" max="9479" width="19.140625" style="430" customWidth="1"/>
    <col min="9480" max="9480" width="13.7109375" style="430" bestFit="1" customWidth="1"/>
    <col min="9481" max="9481" width="14.5703125" style="430" bestFit="1" customWidth="1"/>
    <col min="9482" max="9482" width="19.140625" style="430" customWidth="1"/>
    <col min="9483" max="9483" width="13.7109375" style="430" bestFit="1" customWidth="1"/>
    <col min="9484" max="9728" width="9.140625" style="430"/>
    <col min="9729" max="9729" width="7.140625" style="430" bestFit="1" customWidth="1"/>
    <col min="9730" max="9730" width="34" style="430" customWidth="1"/>
    <col min="9731" max="9731" width="14.5703125" style="430" bestFit="1" customWidth="1"/>
    <col min="9732" max="9732" width="19.140625" style="430" customWidth="1"/>
    <col min="9733" max="9733" width="13.7109375" style="430" bestFit="1" customWidth="1"/>
    <col min="9734" max="9734" width="14.5703125" style="430" bestFit="1" customWidth="1"/>
    <col min="9735" max="9735" width="19.140625" style="430" customWidth="1"/>
    <col min="9736" max="9736" width="13.7109375" style="430" bestFit="1" customWidth="1"/>
    <col min="9737" max="9737" width="14.5703125" style="430" bestFit="1" customWidth="1"/>
    <col min="9738" max="9738" width="19.140625" style="430" customWidth="1"/>
    <col min="9739" max="9739" width="13.7109375" style="430" bestFit="1" customWidth="1"/>
    <col min="9740" max="9984" width="9.140625" style="430"/>
    <col min="9985" max="9985" width="7.140625" style="430" bestFit="1" customWidth="1"/>
    <col min="9986" max="9986" width="34" style="430" customWidth="1"/>
    <col min="9987" max="9987" width="14.5703125" style="430" bestFit="1" customWidth="1"/>
    <col min="9988" max="9988" width="19.140625" style="430" customWidth="1"/>
    <col min="9989" max="9989" width="13.7109375" style="430" bestFit="1" customWidth="1"/>
    <col min="9990" max="9990" width="14.5703125" style="430" bestFit="1" customWidth="1"/>
    <col min="9991" max="9991" width="19.140625" style="430" customWidth="1"/>
    <col min="9992" max="9992" width="13.7109375" style="430" bestFit="1" customWidth="1"/>
    <col min="9993" max="9993" width="14.5703125" style="430" bestFit="1" customWidth="1"/>
    <col min="9994" max="9994" width="19.140625" style="430" customWidth="1"/>
    <col min="9995" max="9995" width="13.7109375" style="430" bestFit="1" customWidth="1"/>
    <col min="9996" max="10240" width="9.140625" style="430"/>
    <col min="10241" max="10241" width="7.140625" style="430" bestFit="1" customWidth="1"/>
    <col min="10242" max="10242" width="34" style="430" customWidth="1"/>
    <col min="10243" max="10243" width="14.5703125" style="430" bestFit="1" customWidth="1"/>
    <col min="10244" max="10244" width="19.140625" style="430" customWidth="1"/>
    <col min="10245" max="10245" width="13.7109375" style="430" bestFit="1" customWidth="1"/>
    <col min="10246" max="10246" width="14.5703125" style="430" bestFit="1" customWidth="1"/>
    <col min="10247" max="10247" width="19.140625" style="430" customWidth="1"/>
    <col min="10248" max="10248" width="13.7109375" style="430" bestFit="1" customWidth="1"/>
    <col min="10249" max="10249" width="14.5703125" style="430" bestFit="1" customWidth="1"/>
    <col min="10250" max="10250" width="19.140625" style="430" customWidth="1"/>
    <col min="10251" max="10251" width="13.7109375" style="430" bestFit="1" customWidth="1"/>
    <col min="10252" max="10496" width="9.140625" style="430"/>
    <col min="10497" max="10497" width="7.140625" style="430" bestFit="1" customWidth="1"/>
    <col min="10498" max="10498" width="34" style="430" customWidth="1"/>
    <col min="10499" max="10499" width="14.5703125" style="430" bestFit="1" customWidth="1"/>
    <col min="10500" max="10500" width="19.140625" style="430" customWidth="1"/>
    <col min="10501" max="10501" width="13.7109375" style="430" bestFit="1" customWidth="1"/>
    <col min="10502" max="10502" width="14.5703125" style="430" bestFit="1" customWidth="1"/>
    <col min="10503" max="10503" width="19.140625" style="430" customWidth="1"/>
    <col min="10504" max="10504" width="13.7109375" style="430" bestFit="1" customWidth="1"/>
    <col min="10505" max="10505" width="14.5703125" style="430" bestFit="1" customWidth="1"/>
    <col min="10506" max="10506" width="19.140625" style="430" customWidth="1"/>
    <col min="10507" max="10507" width="13.7109375" style="430" bestFit="1" customWidth="1"/>
    <col min="10508" max="10752" width="9.140625" style="430"/>
    <col min="10753" max="10753" width="7.140625" style="430" bestFit="1" customWidth="1"/>
    <col min="10754" max="10754" width="34" style="430" customWidth="1"/>
    <col min="10755" max="10755" width="14.5703125" style="430" bestFit="1" customWidth="1"/>
    <col min="10756" max="10756" width="19.140625" style="430" customWidth="1"/>
    <col min="10757" max="10757" width="13.7109375" style="430" bestFit="1" customWidth="1"/>
    <col min="10758" max="10758" width="14.5703125" style="430" bestFit="1" customWidth="1"/>
    <col min="10759" max="10759" width="19.140625" style="430" customWidth="1"/>
    <col min="10760" max="10760" width="13.7109375" style="430" bestFit="1" customWidth="1"/>
    <col min="10761" max="10761" width="14.5703125" style="430" bestFit="1" customWidth="1"/>
    <col min="10762" max="10762" width="19.140625" style="430" customWidth="1"/>
    <col min="10763" max="10763" width="13.7109375" style="430" bestFit="1" customWidth="1"/>
    <col min="10764" max="11008" width="9.140625" style="430"/>
    <col min="11009" max="11009" width="7.140625" style="430" bestFit="1" customWidth="1"/>
    <col min="11010" max="11010" width="34" style="430" customWidth="1"/>
    <col min="11011" max="11011" width="14.5703125" style="430" bestFit="1" customWidth="1"/>
    <col min="11012" max="11012" width="19.140625" style="430" customWidth="1"/>
    <col min="11013" max="11013" width="13.7109375" style="430" bestFit="1" customWidth="1"/>
    <col min="11014" max="11014" width="14.5703125" style="430" bestFit="1" customWidth="1"/>
    <col min="11015" max="11015" width="19.140625" style="430" customWidth="1"/>
    <col min="11016" max="11016" width="13.7109375" style="430" bestFit="1" customWidth="1"/>
    <col min="11017" max="11017" width="14.5703125" style="430" bestFit="1" customWidth="1"/>
    <col min="11018" max="11018" width="19.140625" style="430" customWidth="1"/>
    <col min="11019" max="11019" width="13.7109375" style="430" bestFit="1" customWidth="1"/>
    <col min="11020" max="11264" width="9.140625" style="430"/>
    <col min="11265" max="11265" width="7.140625" style="430" bestFit="1" customWidth="1"/>
    <col min="11266" max="11266" width="34" style="430" customWidth="1"/>
    <col min="11267" max="11267" width="14.5703125" style="430" bestFit="1" customWidth="1"/>
    <col min="11268" max="11268" width="19.140625" style="430" customWidth="1"/>
    <col min="11269" max="11269" width="13.7109375" style="430" bestFit="1" customWidth="1"/>
    <col min="11270" max="11270" width="14.5703125" style="430" bestFit="1" customWidth="1"/>
    <col min="11271" max="11271" width="19.140625" style="430" customWidth="1"/>
    <col min="11272" max="11272" width="13.7109375" style="430" bestFit="1" customWidth="1"/>
    <col min="11273" max="11273" width="14.5703125" style="430" bestFit="1" customWidth="1"/>
    <col min="11274" max="11274" width="19.140625" style="430" customWidth="1"/>
    <col min="11275" max="11275" width="13.7109375" style="430" bestFit="1" customWidth="1"/>
    <col min="11276" max="11520" width="9.140625" style="430"/>
    <col min="11521" max="11521" width="7.140625" style="430" bestFit="1" customWidth="1"/>
    <col min="11522" max="11522" width="34" style="430" customWidth="1"/>
    <col min="11523" max="11523" width="14.5703125" style="430" bestFit="1" customWidth="1"/>
    <col min="11524" max="11524" width="19.140625" style="430" customWidth="1"/>
    <col min="11525" max="11525" width="13.7109375" style="430" bestFit="1" customWidth="1"/>
    <col min="11526" max="11526" width="14.5703125" style="430" bestFit="1" customWidth="1"/>
    <col min="11527" max="11527" width="19.140625" style="430" customWidth="1"/>
    <col min="11528" max="11528" width="13.7109375" style="430" bestFit="1" customWidth="1"/>
    <col min="11529" max="11529" width="14.5703125" style="430" bestFit="1" customWidth="1"/>
    <col min="11530" max="11530" width="19.140625" style="430" customWidth="1"/>
    <col min="11531" max="11531" width="13.7109375" style="430" bestFit="1" customWidth="1"/>
    <col min="11532" max="11776" width="9.140625" style="430"/>
    <col min="11777" max="11777" width="7.140625" style="430" bestFit="1" customWidth="1"/>
    <col min="11778" max="11778" width="34" style="430" customWidth="1"/>
    <col min="11779" max="11779" width="14.5703125" style="430" bestFit="1" customWidth="1"/>
    <col min="11780" max="11780" width="19.140625" style="430" customWidth="1"/>
    <col min="11781" max="11781" width="13.7109375" style="430" bestFit="1" customWidth="1"/>
    <col min="11782" max="11782" width="14.5703125" style="430" bestFit="1" customWidth="1"/>
    <col min="11783" max="11783" width="19.140625" style="430" customWidth="1"/>
    <col min="11784" max="11784" width="13.7109375" style="430" bestFit="1" customWidth="1"/>
    <col min="11785" max="11785" width="14.5703125" style="430" bestFit="1" customWidth="1"/>
    <col min="11786" max="11786" width="19.140625" style="430" customWidth="1"/>
    <col min="11787" max="11787" width="13.7109375" style="430" bestFit="1" customWidth="1"/>
    <col min="11788" max="12032" width="9.140625" style="430"/>
    <col min="12033" max="12033" width="7.140625" style="430" bestFit="1" customWidth="1"/>
    <col min="12034" max="12034" width="34" style="430" customWidth="1"/>
    <col min="12035" max="12035" width="14.5703125" style="430" bestFit="1" customWidth="1"/>
    <col min="12036" max="12036" width="19.140625" style="430" customWidth="1"/>
    <col min="12037" max="12037" width="13.7109375" style="430" bestFit="1" customWidth="1"/>
    <col min="12038" max="12038" width="14.5703125" style="430" bestFit="1" customWidth="1"/>
    <col min="12039" max="12039" width="19.140625" style="430" customWidth="1"/>
    <col min="12040" max="12040" width="13.7109375" style="430" bestFit="1" customWidth="1"/>
    <col min="12041" max="12041" width="14.5703125" style="430" bestFit="1" customWidth="1"/>
    <col min="12042" max="12042" width="19.140625" style="430" customWidth="1"/>
    <col min="12043" max="12043" width="13.7109375" style="430" bestFit="1" customWidth="1"/>
    <col min="12044" max="12288" width="9.140625" style="430"/>
    <col min="12289" max="12289" width="7.140625" style="430" bestFit="1" customWidth="1"/>
    <col min="12290" max="12290" width="34" style="430" customWidth="1"/>
    <col min="12291" max="12291" width="14.5703125" style="430" bestFit="1" customWidth="1"/>
    <col min="12292" max="12292" width="19.140625" style="430" customWidth="1"/>
    <col min="12293" max="12293" width="13.7109375" style="430" bestFit="1" customWidth="1"/>
    <col min="12294" max="12294" width="14.5703125" style="430" bestFit="1" customWidth="1"/>
    <col min="12295" max="12295" width="19.140625" style="430" customWidth="1"/>
    <col min="12296" max="12296" width="13.7109375" style="430" bestFit="1" customWidth="1"/>
    <col min="12297" max="12297" width="14.5703125" style="430" bestFit="1" customWidth="1"/>
    <col min="12298" max="12298" width="19.140625" style="430" customWidth="1"/>
    <col min="12299" max="12299" width="13.7109375" style="430" bestFit="1" customWidth="1"/>
    <col min="12300" max="12544" width="9.140625" style="430"/>
    <col min="12545" max="12545" width="7.140625" style="430" bestFit="1" customWidth="1"/>
    <col min="12546" max="12546" width="34" style="430" customWidth="1"/>
    <col min="12547" max="12547" width="14.5703125" style="430" bestFit="1" customWidth="1"/>
    <col min="12548" max="12548" width="19.140625" style="430" customWidth="1"/>
    <col min="12549" max="12549" width="13.7109375" style="430" bestFit="1" customWidth="1"/>
    <col min="12550" max="12550" width="14.5703125" style="430" bestFit="1" customWidth="1"/>
    <col min="12551" max="12551" width="19.140625" style="430" customWidth="1"/>
    <col min="12552" max="12552" width="13.7109375" style="430" bestFit="1" customWidth="1"/>
    <col min="12553" max="12553" width="14.5703125" style="430" bestFit="1" customWidth="1"/>
    <col min="12554" max="12554" width="19.140625" style="430" customWidth="1"/>
    <col min="12555" max="12555" width="13.7109375" style="430" bestFit="1" customWidth="1"/>
    <col min="12556" max="12800" width="9.140625" style="430"/>
    <col min="12801" max="12801" width="7.140625" style="430" bestFit="1" customWidth="1"/>
    <col min="12802" max="12802" width="34" style="430" customWidth="1"/>
    <col min="12803" max="12803" width="14.5703125" style="430" bestFit="1" customWidth="1"/>
    <col min="12804" max="12804" width="19.140625" style="430" customWidth="1"/>
    <col min="12805" max="12805" width="13.7109375" style="430" bestFit="1" customWidth="1"/>
    <col min="12806" max="12806" width="14.5703125" style="430" bestFit="1" customWidth="1"/>
    <col min="12807" max="12807" width="19.140625" style="430" customWidth="1"/>
    <col min="12808" max="12808" width="13.7109375" style="430" bestFit="1" customWidth="1"/>
    <col min="12809" max="12809" width="14.5703125" style="430" bestFit="1" customWidth="1"/>
    <col min="12810" max="12810" width="19.140625" style="430" customWidth="1"/>
    <col min="12811" max="12811" width="13.7109375" style="430" bestFit="1" customWidth="1"/>
    <col min="12812" max="13056" width="9.140625" style="430"/>
    <col min="13057" max="13057" width="7.140625" style="430" bestFit="1" customWidth="1"/>
    <col min="13058" max="13058" width="34" style="430" customWidth="1"/>
    <col min="13059" max="13059" width="14.5703125" style="430" bestFit="1" customWidth="1"/>
    <col min="13060" max="13060" width="19.140625" style="430" customWidth="1"/>
    <col min="13061" max="13061" width="13.7109375" style="430" bestFit="1" customWidth="1"/>
    <col min="13062" max="13062" width="14.5703125" style="430" bestFit="1" customWidth="1"/>
    <col min="13063" max="13063" width="19.140625" style="430" customWidth="1"/>
    <col min="13064" max="13064" width="13.7109375" style="430" bestFit="1" customWidth="1"/>
    <col min="13065" max="13065" width="14.5703125" style="430" bestFit="1" customWidth="1"/>
    <col min="13066" max="13066" width="19.140625" style="430" customWidth="1"/>
    <col min="13067" max="13067" width="13.7109375" style="430" bestFit="1" customWidth="1"/>
    <col min="13068" max="13312" width="9.140625" style="430"/>
    <col min="13313" max="13313" width="7.140625" style="430" bestFit="1" customWidth="1"/>
    <col min="13314" max="13314" width="34" style="430" customWidth="1"/>
    <col min="13315" max="13315" width="14.5703125" style="430" bestFit="1" customWidth="1"/>
    <col min="13316" max="13316" width="19.140625" style="430" customWidth="1"/>
    <col min="13317" max="13317" width="13.7109375" style="430" bestFit="1" customWidth="1"/>
    <col min="13318" max="13318" width="14.5703125" style="430" bestFit="1" customWidth="1"/>
    <col min="13319" max="13319" width="19.140625" style="430" customWidth="1"/>
    <col min="13320" max="13320" width="13.7109375" style="430" bestFit="1" customWidth="1"/>
    <col min="13321" max="13321" width="14.5703125" style="430" bestFit="1" customWidth="1"/>
    <col min="13322" max="13322" width="19.140625" style="430" customWidth="1"/>
    <col min="13323" max="13323" width="13.7109375" style="430" bestFit="1" customWidth="1"/>
    <col min="13324" max="13568" width="9.140625" style="430"/>
    <col min="13569" max="13569" width="7.140625" style="430" bestFit="1" customWidth="1"/>
    <col min="13570" max="13570" width="34" style="430" customWidth="1"/>
    <col min="13571" max="13571" width="14.5703125" style="430" bestFit="1" customWidth="1"/>
    <col min="13572" max="13572" width="19.140625" style="430" customWidth="1"/>
    <col min="13573" max="13573" width="13.7109375" style="430" bestFit="1" customWidth="1"/>
    <col min="13574" max="13574" width="14.5703125" style="430" bestFit="1" customWidth="1"/>
    <col min="13575" max="13575" width="19.140625" style="430" customWidth="1"/>
    <col min="13576" max="13576" width="13.7109375" style="430" bestFit="1" customWidth="1"/>
    <col min="13577" max="13577" width="14.5703125" style="430" bestFit="1" customWidth="1"/>
    <col min="13578" max="13578" width="19.140625" style="430" customWidth="1"/>
    <col min="13579" max="13579" width="13.7109375" style="430" bestFit="1" customWidth="1"/>
    <col min="13580" max="13824" width="9.140625" style="430"/>
    <col min="13825" max="13825" width="7.140625" style="430" bestFit="1" customWidth="1"/>
    <col min="13826" max="13826" width="34" style="430" customWidth="1"/>
    <col min="13827" max="13827" width="14.5703125" style="430" bestFit="1" customWidth="1"/>
    <col min="13828" max="13828" width="19.140625" style="430" customWidth="1"/>
    <col min="13829" max="13829" width="13.7109375" style="430" bestFit="1" customWidth="1"/>
    <col min="13830" max="13830" width="14.5703125" style="430" bestFit="1" customWidth="1"/>
    <col min="13831" max="13831" width="19.140625" style="430" customWidth="1"/>
    <col min="13832" max="13832" width="13.7109375" style="430" bestFit="1" customWidth="1"/>
    <col min="13833" max="13833" width="14.5703125" style="430" bestFit="1" customWidth="1"/>
    <col min="13834" max="13834" width="19.140625" style="430" customWidth="1"/>
    <col min="13835" max="13835" width="13.7109375" style="430" bestFit="1" customWidth="1"/>
    <col min="13836" max="14080" width="9.140625" style="430"/>
    <col min="14081" max="14081" width="7.140625" style="430" bestFit="1" customWidth="1"/>
    <col min="14082" max="14082" width="34" style="430" customWidth="1"/>
    <col min="14083" max="14083" width="14.5703125" style="430" bestFit="1" customWidth="1"/>
    <col min="14084" max="14084" width="19.140625" style="430" customWidth="1"/>
    <col min="14085" max="14085" width="13.7109375" style="430" bestFit="1" customWidth="1"/>
    <col min="14086" max="14086" width="14.5703125" style="430" bestFit="1" customWidth="1"/>
    <col min="14087" max="14087" width="19.140625" style="430" customWidth="1"/>
    <col min="14088" max="14088" width="13.7109375" style="430" bestFit="1" customWidth="1"/>
    <col min="14089" max="14089" width="14.5703125" style="430" bestFit="1" customWidth="1"/>
    <col min="14090" max="14090" width="19.140625" style="430" customWidth="1"/>
    <col min="14091" max="14091" width="13.7109375" style="430" bestFit="1" customWidth="1"/>
    <col min="14092" max="14336" width="9.140625" style="430"/>
    <col min="14337" max="14337" width="7.140625" style="430" bestFit="1" customWidth="1"/>
    <col min="14338" max="14338" width="34" style="430" customWidth="1"/>
    <col min="14339" max="14339" width="14.5703125" style="430" bestFit="1" customWidth="1"/>
    <col min="14340" max="14340" width="19.140625" style="430" customWidth="1"/>
    <col min="14341" max="14341" width="13.7109375" style="430" bestFit="1" customWidth="1"/>
    <col min="14342" max="14342" width="14.5703125" style="430" bestFit="1" customWidth="1"/>
    <col min="14343" max="14343" width="19.140625" style="430" customWidth="1"/>
    <col min="14344" max="14344" width="13.7109375" style="430" bestFit="1" customWidth="1"/>
    <col min="14345" max="14345" width="14.5703125" style="430" bestFit="1" customWidth="1"/>
    <col min="14346" max="14346" width="19.140625" style="430" customWidth="1"/>
    <col min="14347" max="14347" width="13.7109375" style="430" bestFit="1" customWidth="1"/>
    <col min="14348" max="14592" width="9.140625" style="430"/>
    <col min="14593" max="14593" width="7.140625" style="430" bestFit="1" customWidth="1"/>
    <col min="14594" max="14594" width="34" style="430" customWidth="1"/>
    <col min="14595" max="14595" width="14.5703125" style="430" bestFit="1" customWidth="1"/>
    <col min="14596" max="14596" width="19.140625" style="430" customWidth="1"/>
    <col min="14597" max="14597" width="13.7109375" style="430" bestFit="1" customWidth="1"/>
    <col min="14598" max="14598" width="14.5703125" style="430" bestFit="1" customWidth="1"/>
    <col min="14599" max="14599" width="19.140625" style="430" customWidth="1"/>
    <col min="14600" max="14600" width="13.7109375" style="430" bestFit="1" customWidth="1"/>
    <col min="14601" max="14601" width="14.5703125" style="430" bestFit="1" customWidth="1"/>
    <col min="14602" max="14602" width="19.140625" style="430" customWidth="1"/>
    <col min="14603" max="14603" width="13.7109375" style="430" bestFit="1" customWidth="1"/>
    <col min="14604" max="14848" width="9.140625" style="430"/>
    <col min="14849" max="14849" width="7.140625" style="430" bestFit="1" customWidth="1"/>
    <col min="14850" max="14850" width="34" style="430" customWidth="1"/>
    <col min="14851" max="14851" width="14.5703125" style="430" bestFit="1" customWidth="1"/>
    <col min="14852" max="14852" width="19.140625" style="430" customWidth="1"/>
    <col min="14853" max="14853" width="13.7109375" style="430" bestFit="1" customWidth="1"/>
    <col min="14854" max="14854" width="14.5703125" style="430" bestFit="1" customWidth="1"/>
    <col min="14855" max="14855" width="19.140625" style="430" customWidth="1"/>
    <col min="14856" max="14856" width="13.7109375" style="430" bestFit="1" customWidth="1"/>
    <col min="14857" max="14857" width="14.5703125" style="430" bestFit="1" customWidth="1"/>
    <col min="14858" max="14858" width="19.140625" style="430" customWidth="1"/>
    <col min="14859" max="14859" width="13.7109375" style="430" bestFit="1" customWidth="1"/>
    <col min="14860" max="15104" width="9.140625" style="430"/>
    <col min="15105" max="15105" width="7.140625" style="430" bestFit="1" customWidth="1"/>
    <col min="15106" max="15106" width="34" style="430" customWidth="1"/>
    <col min="15107" max="15107" width="14.5703125" style="430" bestFit="1" customWidth="1"/>
    <col min="15108" max="15108" width="19.140625" style="430" customWidth="1"/>
    <col min="15109" max="15109" width="13.7109375" style="430" bestFit="1" customWidth="1"/>
    <col min="15110" max="15110" width="14.5703125" style="430" bestFit="1" customWidth="1"/>
    <col min="15111" max="15111" width="19.140625" style="430" customWidth="1"/>
    <col min="15112" max="15112" width="13.7109375" style="430" bestFit="1" customWidth="1"/>
    <col min="15113" max="15113" width="14.5703125" style="430" bestFit="1" customWidth="1"/>
    <col min="15114" max="15114" width="19.140625" style="430" customWidth="1"/>
    <col min="15115" max="15115" width="13.7109375" style="430" bestFit="1" customWidth="1"/>
    <col min="15116" max="15360" width="9.140625" style="430"/>
    <col min="15361" max="15361" width="7.140625" style="430" bestFit="1" customWidth="1"/>
    <col min="15362" max="15362" width="34" style="430" customWidth="1"/>
    <col min="15363" max="15363" width="14.5703125" style="430" bestFit="1" customWidth="1"/>
    <col min="15364" max="15364" width="19.140625" style="430" customWidth="1"/>
    <col min="15365" max="15365" width="13.7109375" style="430" bestFit="1" customWidth="1"/>
    <col min="15366" max="15366" width="14.5703125" style="430" bestFit="1" customWidth="1"/>
    <col min="15367" max="15367" width="19.140625" style="430" customWidth="1"/>
    <col min="15368" max="15368" width="13.7109375" style="430" bestFit="1" customWidth="1"/>
    <col min="15369" max="15369" width="14.5703125" style="430" bestFit="1" customWidth="1"/>
    <col min="15370" max="15370" width="19.140625" style="430" customWidth="1"/>
    <col min="15371" max="15371" width="13.7109375" style="430" bestFit="1" customWidth="1"/>
    <col min="15372" max="15616" width="9.140625" style="430"/>
    <col min="15617" max="15617" width="7.140625" style="430" bestFit="1" customWidth="1"/>
    <col min="15618" max="15618" width="34" style="430" customWidth="1"/>
    <col min="15619" max="15619" width="14.5703125" style="430" bestFit="1" customWidth="1"/>
    <col min="15620" max="15620" width="19.140625" style="430" customWidth="1"/>
    <col min="15621" max="15621" width="13.7109375" style="430" bestFit="1" customWidth="1"/>
    <col min="15622" max="15622" width="14.5703125" style="430" bestFit="1" customWidth="1"/>
    <col min="15623" max="15623" width="19.140625" style="430" customWidth="1"/>
    <col min="15624" max="15624" width="13.7109375" style="430" bestFit="1" customWidth="1"/>
    <col min="15625" max="15625" width="14.5703125" style="430" bestFit="1" customWidth="1"/>
    <col min="15626" max="15626" width="19.140625" style="430" customWidth="1"/>
    <col min="15627" max="15627" width="13.7109375" style="430" bestFit="1" customWidth="1"/>
    <col min="15628" max="15872" width="9.140625" style="430"/>
    <col min="15873" max="15873" width="7.140625" style="430" bestFit="1" customWidth="1"/>
    <col min="15874" max="15874" width="34" style="430" customWidth="1"/>
    <col min="15875" max="15875" width="14.5703125" style="430" bestFit="1" customWidth="1"/>
    <col min="15876" max="15876" width="19.140625" style="430" customWidth="1"/>
    <col min="15877" max="15877" width="13.7109375" style="430" bestFit="1" customWidth="1"/>
    <col min="15878" max="15878" width="14.5703125" style="430" bestFit="1" customWidth="1"/>
    <col min="15879" max="15879" width="19.140625" style="430" customWidth="1"/>
    <col min="15880" max="15880" width="13.7109375" style="430" bestFit="1" customWidth="1"/>
    <col min="15881" max="15881" width="14.5703125" style="430" bestFit="1" customWidth="1"/>
    <col min="15882" max="15882" width="19.140625" style="430" customWidth="1"/>
    <col min="15883" max="15883" width="13.7109375" style="430" bestFit="1" customWidth="1"/>
    <col min="15884" max="16128" width="9.140625" style="430"/>
    <col min="16129" max="16129" width="7.140625" style="430" bestFit="1" customWidth="1"/>
    <col min="16130" max="16130" width="34" style="430" customWidth="1"/>
    <col min="16131" max="16131" width="14.5703125" style="430" bestFit="1" customWidth="1"/>
    <col min="16132" max="16132" width="19.140625" style="430" customWidth="1"/>
    <col min="16133" max="16133" width="13.7109375" style="430" bestFit="1" customWidth="1"/>
    <col min="16134" max="16134" width="14.5703125" style="430" bestFit="1" customWidth="1"/>
    <col min="16135" max="16135" width="19.140625" style="430" customWidth="1"/>
    <col min="16136" max="16136" width="13.7109375" style="430" bestFit="1" customWidth="1"/>
    <col min="16137" max="16137" width="14.5703125" style="430" bestFit="1" customWidth="1"/>
    <col min="16138" max="16138" width="19.140625" style="430" customWidth="1"/>
    <col min="16139" max="16139" width="13.7109375" style="430" bestFit="1" customWidth="1"/>
    <col min="16140" max="16384" width="9.140625" style="430"/>
  </cols>
  <sheetData>
    <row r="1" spans="1:11" s="2" customFormat="1" ht="18" x14ac:dyDescent="0.2">
      <c r="A1" s="726" t="s">
        <v>415</v>
      </c>
      <c r="B1" s="726"/>
      <c r="C1" s="726"/>
      <c r="D1" s="726"/>
      <c r="E1" s="726"/>
      <c r="F1" s="726"/>
      <c r="G1" s="726"/>
      <c r="H1" s="726"/>
      <c r="I1" s="726"/>
      <c r="J1" s="726"/>
      <c r="K1" s="726"/>
    </row>
    <row r="2" spans="1:11" s="2" customFormat="1" ht="18" x14ac:dyDescent="0.2">
      <c r="A2" s="727" t="s">
        <v>416</v>
      </c>
      <c r="B2" s="727"/>
      <c r="C2" s="727"/>
      <c r="D2" s="727"/>
      <c r="E2" s="727"/>
      <c r="F2" s="727"/>
      <c r="G2" s="727"/>
      <c r="H2" s="727"/>
      <c r="I2" s="727"/>
      <c r="J2" s="727"/>
      <c r="K2" s="727"/>
    </row>
    <row r="3" spans="1:11" s="2" customFormat="1" ht="18" x14ac:dyDescent="0.2">
      <c r="A3" s="728" t="s">
        <v>417</v>
      </c>
      <c r="B3" s="728"/>
      <c r="C3" s="728"/>
      <c r="D3" s="728"/>
      <c r="E3" s="728"/>
      <c r="F3" s="728"/>
      <c r="G3" s="728"/>
      <c r="H3" s="728"/>
      <c r="I3" s="728"/>
      <c r="J3" s="728"/>
      <c r="K3" s="728"/>
    </row>
    <row r="4" spans="1:11" s="426" customFormat="1" ht="18" x14ac:dyDescent="0.2">
      <c r="A4" s="729" t="s">
        <v>4</v>
      </c>
      <c r="B4" s="729" t="s">
        <v>5</v>
      </c>
      <c r="C4" s="730" t="s">
        <v>418</v>
      </c>
      <c r="D4" s="731"/>
      <c r="E4" s="732"/>
      <c r="F4" s="733" t="s">
        <v>419</v>
      </c>
      <c r="G4" s="733"/>
      <c r="H4" s="733"/>
      <c r="I4" s="733" t="s">
        <v>420</v>
      </c>
      <c r="J4" s="733"/>
      <c r="K4" s="733"/>
    </row>
    <row r="5" spans="1:11" s="426" customFormat="1" ht="47.25" x14ac:dyDescent="0.2">
      <c r="A5" s="729"/>
      <c r="B5" s="729"/>
      <c r="C5" s="427" t="s">
        <v>404</v>
      </c>
      <c r="D5" s="427" t="s">
        <v>421</v>
      </c>
      <c r="E5" s="427" t="s">
        <v>407</v>
      </c>
      <c r="F5" s="427" t="s">
        <v>404</v>
      </c>
      <c r="G5" s="427" t="s">
        <v>421</v>
      </c>
      <c r="H5" s="427" t="s">
        <v>407</v>
      </c>
      <c r="I5" s="427" t="s">
        <v>404</v>
      </c>
      <c r="J5" s="427" t="s">
        <v>421</v>
      </c>
      <c r="K5" s="427" t="s">
        <v>407</v>
      </c>
    </row>
    <row r="6" spans="1:11" ht="47.25" x14ac:dyDescent="0.2">
      <c r="A6" s="428" t="s">
        <v>16</v>
      </c>
      <c r="B6" s="429" t="s">
        <v>422</v>
      </c>
      <c r="C6" s="427"/>
      <c r="D6" s="427"/>
      <c r="E6" s="427"/>
      <c r="F6" s="427"/>
      <c r="G6" s="427"/>
      <c r="H6" s="427"/>
      <c r="I6" s="427"/>
      <c r="J6" s="427"/>
      <c r="K6" s="427"/>
    </row>
    <row r="7" spans="1:11" ht="15.75" x14ac:dyDescent="0.2">
      <c r="A7" s="428"/>
      <c r="B7" s="429"/>
      <c r="C7" s="427"/>
      <c r="D7" s="427"/>
      <c r="E7" s="427"/>
      <c r="F7" s="427"/>
      <c r="G7" s="427"/>
      <c r="H7" s="427"/>
      <c r="I7" s="427"/>
      <c r="J7" s="427"/>
      <c r="K7" s="427"/>
    </row>
    <row r="8" spans="1:11" ht="15.75" x14ac:dyDescent="0.2">
      <c r="A8" s="428"/>
      <c r="B8" s="429"/>
      <c r="C8" s="427"/>
      <c r="D8" s="427"/>
      <c r="E8" s="427"/>
      <c r="F8" s="427"/>
      <c r="G8" s="427"/>
      <c r="H8" s="427"/>
      <c r="I8" s="427"/>
      <c r="J8" s="427"/>
      <c r="K8" s="427"/>
    </row>
    <row r="9" spans="1:11" ht="15.75" x14ac:dyDescent="0.2">
      <c r="A9" s="428"/>
      <c r="B9" s="429"/>
      <c r="C9" s="427"/>
      <c r="D9" s="427"/>
      <c r="E9" s="427"/>
      <c r="F9" s="427"/>
      <c r="G9" s="427"/>
      <c r="H9" s="427"/>
      <c r="I9" s="427"/>
      <c r="J9" s="427"/>
      <c r="K9" s="427"/>
    </row>
    <row r="10" spans="1:11" ht="15.75" x14ac:dyDescent="0.2">
      <c r="A10" s="428"/>
      <c r="B10" s="429"/>
      <c r="C10" s="427"/>
      <c r="D10" s="427"/>
      <c r="E10" s="427"/>
      <c r="F10" s="427"/>
      <c r="G10" s="427"/>
      <c r="H10" s="427"/>
      <c r="I10" s="427"/>
      <c r="J10" s="427"/>
      <c r="K10" s="427"/>
    </row>
    <row r="13" spans="1:11" ht="18" x14ac:dyDescent="0.2">
      <c r="B13" s="725" t="s">
        <v>423</v>
      </c>
      <c r="C13" s="725"/>
      <c r="D13" s="725"/>
      <c r="E13" s="725"/>
      <c r="F13" s="725"/>
    </row>
  </sheetData>
  <mergeCells count="9">
    <mergeCell ref="B13:F13"/>
    <mergeCell ref="A1:K1"/>
    <mergeCell ref="A2:K2"/>
    <mergeCell ref="A3:K3"/>
    <mergeCell ref="A4:A5"/>
    <mergeCell ref="B4:B5"/>
    <mergeCell ref="C4:E4"/>
    <mergeCell ref="F4:H4"/>
    <mergeCell ref="I4:K4"/>
  </mergeCells>
  <pageMargins left="0.7" right="0.41" top="0.75" bottom="0.75" header="0.3" footer="0.3"/>
  <pageSetup scale="68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A1:AC145"/>
  <sheetViews>
    <sheetView view="pageBreakPreview" zoomScale="60" zoomScaleNormal="80" workbookViewId="0">
      <pane xSplit="1" ySplit="7" topLeftCell="B8" activePane="bottomRight" state="frozen"/>
      <selection activeCell="C7" sqref="C7"/>
      <selection pane="topRight" activeCell="C7" sqref="C7"/>
      <selection pane="bottomLeft" activeCell="C7" sqref="C7"/>
      <selection pane="bottomRight" activeCell="O25" sqref="O25"/>
    </sheetView>
  </sheetViews>
  <sheetFormatPr defaultRowHeight="15" x14ac:dyDescent="0.2"/>
  <cols>
    <col min="1" max="1" width="34.7109375" style="187" bestFit="1" customWidth="1"/>
    <col min="2" max="14" width="9.85546875" style="187" customWidth="1"/>
    <col min="15" max="15" width="14.140625" style="187" customWidth="1"/>
    <col min="16" max="16" width="9.28515625" style="187" customWidth="1"/>
    <col min="17" max="20" width="9.85546875" style="187" customWidth="1"/>
    <col min="21" max="21" width="14.5703125" style="187" customWidth="1"/>
    <col min="22" max="23" width="9.85546875" style="187" customWidth="1"/>
    <col min="24" max="24" width="15" style="187" customWidth="1"/>
    <col min="25" max="27" width="9.85546875" style="187" customWidth="1"/>
    <col min="28" max="29" width="12.28515625" style="187" customWidth="1"/>
    <col min="30" max="256" width="9.140625" style="187"/>
    <col min="257" max="257" width="34.7109375" style="187" bestFit="1" customWidth="1"/>
    <col min="258" max="271" width="9.85546875" style="187" customWidth="1"/>
    <col min="272" max="272" width="9.28515625" style="187" customWidth="1"/>
    <col min="273" max="279" width="9.85546875" style="187" customWidth="1"/>
    <col min="280" max="280" width="15" style="187" customWidth="1"/>
    <col min="281" max="283" width="9.85546875" style="187" customWidth="1"/>
    <col min="284" max="285" width="12.28515625" style="187" customWidth="1"/>
    <col min="286" max="512" width="9.140625" style="187"/>
    <col min="513" max="513" width="34.7109375" style="187" bestFit="1" customWidth="1"/>
    <col min="514" max="527" width="9.85546875" style="187" customWidth="1"/>
    <col min="528" max="528" width="9.28515625" style="187" customWidth="1"/>
    <col min="529" max="535" width="9.85546875" style="187" customWidth="1"/>
    <col min="536" max="536" width="15" style="187" customWidth="1"/>
    <col min="537" max="539" width="9.85546875" style="187" customWidth="1"/>
    <col min="540" max="541" width="12.28515625" style="187" customWidth="1"/>
    <col min="542" max="768" width="9.140625" style="187"/>
    <col min="769" max="769" width="34.7109375" style="187" bestFit="1" customWidth="1"/>
    <col min="770" max="783" width="9.85546875" style="187" customWidth="1"/>
    <col min="784" max="784" width="9.28515625" style="187" customWidth="1"/>
    <col min="785" max="791" width="9.85546875" style="187" customWidth="1"/>
    <col min="792" max="792" width="15" style="187" customWidth="1"/>
    <col min="793" max="795" width="9.85546875" style="187" customWidth="1"/>
    <col min="796" max="797" width="12.28515625" style="187" customWidth="1"/>
    <col min="798" max="1024" width="9.140625" style="187"/>
    <col min="1025" max="1025" width="34.7109375" style="187" bestFit="1" customWidth="1"/>
    <col min="1026" max="1039" width="9.85546875" style="187" customWidth="1"/>
    <col min="1040" max="1040" width="9.28515625" style="187" customWidth="1"/>
    <col min="1041" max="1047" width="9.85546875" style="187" customWidth="1"/>
    <col min="1048" max="1048" width="15" style="187" customWidth="1"/>
    <col min="1049" max="1051" width="9.85546875" style="187" customWidth="1"/>
    <col min="1052" max="1053" width="12.28515625" style="187" customWidth="1"/>
    <col min="1054" max="1280" width="9.140625" style="187"/>
    <col min="1281" max="1281" width="34.7109375" style="187" bestFit="1" customWidth="1"/>
    <col min="1282" max="1295" width="9.85546875" style="187" customWidth="1"/>
    <col min="1296" max="1296" width="9.28515625" style="187" customWidth="1"/>
    <col min="1297" max="1303" width="9.85546875" style="187" customWidth="1"/>
    <col min="1304" max="1304" width="15" style="187" customWidth="1"/>
    <col min="1305" max="1307" width="9.85546875" style="187" customWidth="1"/>
    <col min="1308" max="1309" width="12.28515625" style="187" customWidth="1"/>
    <col min="1310" max="1536" width="9.140625" style="187"/>
    <col min="1537" max="1537" width="34.7109375" style="187" bestFit="1" customWidth="1"/>
    <col min="1538" max="1551" width="9.85546875" style="187" customWidth="1"/>
    <col min="1552" max="1552" width="9.28515625" style="187" customWidth="1"/>
    <col min="1553" max="1559" width="9.85546875" style="187" customWidth="1"/>
    <col min="1560" max="1560" width="15" style="187" customWidth="1"/>
    <col min="1561" max="1563" width="9.85546875" style="187" customWidth="1"/>
    <col min="1564" max="1565" width="12.28515625" style="187" customWidth="1"/>
    <col min="1566" max="1792" width="9.140625" style="187"/>
    <col min="1793" max="1793" width="34.7109375" style="187" bestFit="1" customWidth="1"/>
    <col min="1794" max="1807" width="9.85546875" style="187" customWidth="1"/>
    <col min="1808" max="1808" width="9.28515625" style="187" customWidth="1"/>
    <col min="1809" max="1815" width="9.85546875" style="187" customWidth="1"/>
    <col min="1816" max="1816" width="15" style="187" customWidth="1"/>
    <col min="1817" max="1819" width="9.85546875" style="187" customWidth="1"/>
    <col min="1820" max="1821" width="12.28515625" style="187" customWidth="1"/>
    <col min="1822" max="2048" width="9.140625" style="187"/>
    <col min="2049" max="2049" width="34.7109375" style="187" bestFit="1" customWidth="1"/>
    <col min="2050" max="2063" width="9.85546875" style="187" customWidth="1"/>
    <col min="2064" max="2064" width="9.28515625" style="187" customWidth="1"/>
    <col min="2065" max="2071" width="9.85546875" style="187" customWidth="1"/>
    <col min="2072" max="2072" width="15" style="187" customWidth="1"/>
    <col min="2073" max="2075" width="9.85546875" style="187" customWidth="1"/>
    <col min="2076" max="2077" width="12.28515625" style="187" customWidth="1"/>
    <col min="2078" max="2304" width="9.140625" style="187"/>
    <col min="2305" max="2305" width="34.7109375" style="187" bestFit="1" customWidth="1"/>
    <col min="2306" max="2319" width="9.85546875" style="187" customWidth="1"/>
    <col min="2320" max="2320" width="9.28515625" style="187" customWidth="1"/>
    <col min="2321" max="2327" width="9.85546875" style="187" customWidth="1"/>
    <col min="2328" max="2328" width="15" style="187" customWidth="1"/>
    <col min="2329" max="2331" width="9.85546875" style="187" customWidth="1"/>
    <col min="2332" max="2333" width="12.28515625" style="187" customWidth="1"/>
    <col min="2334" max="2560" width="9.140625" style="187"/>
    <col min="2561" max="2561" width="34.7109375" style="187" bestFit="1" customWidth="1"/>
    <col min="2562" max="2575" width="9.85546875" style="187" customWidth="1"/>
    <col min="2576" max="2576" width="9.28515625" style="187" customWidth="1"/>
    <col min="2577" max="2583" width="9.85546875" style="187" customWidth="1"/>
    <col min="2584" max="2584" width="15" style="187" customWidth="1"/>
    <col min="2585" max="2587" width="9.85546875" style="187" customWidth="1"/>
    <col min="2588" max="2589" width="12.28515625" style="187" customWidth="1"/>
    <col min="2590" max="2816" width="9.140625" style="187"/>
    <col min="2817" max="2817" width="34.7109375" style="187" bestFit="1" customWidth="1"/>
    <col min="2818" max="2831" width="9.85546875" style="187" customWidth="1"/>
    <col min="2832" max="2832" width="9.28515625" style="187" customWidth="1"/>
    <col min="2833" max="2839" width="9.85546875" style="187" customWidth="1"/>
    <col min="2840" max="2840" width="15" style="187" customWidth="1"/>
    <col min="2841" max="2843" width="9.85546875" style="187" customWidth="1"/>
    <col min="2844" max="2845" width="12.28515625" style="187" customWidth="1"/>
    <col min="2846" max="3072" width="9.140625" style="187"/>
    <col min="3073" max="3073" width="34.7109375" style="187" bestFit="1" customWidth="1"/>
    <col min="3074" max="3087" width="9.85546875" style="187" customWidth="1"/>
    <col min="3088" max="3088" width="9.28515625" style="187" customWidth="1"/>
    <col min="3089" max="3095" width="9.85546875" style="187" customWidth="1"/>
    <col min="3096" max="3096" width="15" style="187" customWidth="1"/>
    <col min="3097" max="3099" width="9.85546875" style="187" customWidth="1"/>
    <col min="3100" max="3101" width="12.28515625" style="187" customWidth="1"/>
    <col min="3102" max="3328" width="9.140625" style="187"/>
    <col min="3329" max="3329" width="34.7109375" style="187" bestFit="1" customWidth="1"/>
    <col min="3330" max="3343" width="9.85546875" style="187" customWidth="1"/>
    <col min="3344" max="3344" width="9.28515625" style="187" customWidth="1"/>
    <col min="3345" max="3351" width="9.85546875" style="187" customWidth="1"/>
    <col min="3352" max="3352" width="15" style="187" customWidth="1"/>
    <col min="3353" max="3355" width="9.85546875" style="187" customWidth="1"/>
    <col min="3356" max="3357" width="12.28515625" style="187" customWidth="1"/>
    <col min="3358" max="3584" width="9.140625" style="187"/>
    <col min="3585" max="3585" width="34.7109375" style="187" bestFit="1" customWidth="1"/>
    <col min="3586" max="3599" width="9.85546875" style="187" customWidth="1"/>
    <col min="3600" max="3600" width="9.28515625" style="187" customWidth="1"/>
    <col min="3601" max="3607" width="9.85546875" style="187" customWidth="1"/>
    <col min="3608" max="3608" width="15" style="187" customWidth="1"/>
    <col min="3609" max="3611" width="9.85546875" style="187" customWidth="1"/>
    <col min="3612" max="3613" width="12.28515625" style="187" customWidth="1"/>
    <col min="3614" max="3840" width="9.140625" style="187"/>
    <col min="3841" max="3841" width="34.7109375" style="187" bestFit="1" customWidth="1"/>
    <col min="3842" max="3855" width="9.85546875" style="187" customWidth="1"/>
    <col min="3856" max="3856" width="9.28515625" style="187" customWidth="1"/>
    <col min="3857" max="3863" width="9.85546875" style="187" customWidth="1"/>
    <col min="3864" max="3864" width="15" style="187" customWidth="1"/>
    <col min="3865" max="3867" width="9.85546875" style="187" customWidth="1"/>
    <col min="3868" max="3869" width="12.28515625" style="187" customWidth="1"/>
    <col min="3870" max="4096" width="9.140625" style="187"/>
    <col min="4097" max="4097" width="34.7109375" style="187" bestFit="1" customWidth="1"/>
    <col min="4098" max="4111" width="9.85546875" style="187" customWidth="1"/>
    <col min="4112" max="4112" width="9.28515625" style="187" customWidth="1"/>
    <col min="4113" max="4119" width="9.85546875" style="187" customWidth="1"/>
    <col min="4120" max="4120" width="15" style="187" customWidth="1"/>
    <col min="4121" max="4123" width="9.85546875" style="187" customWidth="1"/>
    <col min="4124" max="4125" width="12.28515625" style="187" customWidth="1"/>
    <col min="4126" max="4352" width="9.140625" style="187"/>
    <col min="4353" max="4353" width="34.7109375" style="187" bestFit="1" customWidth="1"/>
    <col min="4354" max="4367" width="9.85546875" style="187" customWidth="1"/>
    <col min="4368" max="4368" width="9.28515625" style="187" customWidth="1"/>
    <col min="4369" max="4375" width="9.85546875" style="187" customWidth="1"/>
    <col min="4376" max="4376" width="15" style="187" customWidth="1"/>
    <col min="4377" max="4379" width="9.85546875" style="187" customWidth="1"/>
    <col min="4380" max="4381" width="12.28515625" style="187" customWidth="1"/>
    <col min="4382" max="4608" width="9.140625" style="187"/>
    <col min="4609" max="4609" width="34.7109375" style="187" bestFit="1" customWidth="1"/>
    <col min="4610" max="4623" width="9.85546875" style="187" customWidth="1"/>
    <col min="4624" max="4624" width="9.28515625" style="187" customWidth="1"/>
    <col min="4625" max="4631" width="9.85546875" style="187" customWidth="1"/>
    <col min="4632" max="4632" width="15" style="187" customWidth="1"/>
    <col min="4633" max="4635" width="9.85546875" style="187" customWidth="1"/>
    <col min="4636" max="4637" width="12.28515625" style="187" customWidth="1"/>
    <col min="4638" max="4864" width="9.140625" style="187"/>
    <col min="4865" max="4865" width="34.7109375" style="187" bestFit="1" customWidth="1"/>
    <col min="4866" max="4879" width="9.85546875" style="187" customWidth="1"/>
    <col min="4880" max="4880" width="9.28515625" style="187" customWidth="1"/>
    <col min="4881" max="4887" width="9.85546875" style="187" customWidth="1"/>
    <col min="4888" max="4888" width="15" style="187" customWidth="1"/>
    <col min="4889" max="4891" width="9.85546875" style="187" customWidth="1"/>
    <col min="4892" max="4893" width="12.28515625" style="187" customWidth="1"/>
    <col min="4894" max="5120" width="9.140625" style="187"/>
    <col min="5121" max="5121" width="34.7109375" style="187" bestFit="1" customWidth="1"/>
    <col min="5122" max="5135" width="9.85546875" style="187" customWidth="1"/>
    <col min="5136" max="5136" width="9.28515625" style="187" customWidth="1"/>
    <col min="5137" max="5143" width="9.85546875" style="187" customWidth="1"/>
    <col min="5144" max="5144" width="15" style="187" customWidth="1"/>
    <col min="5145" max="5147" width="9.85546875" style="187" customWidth="1"/>
    <col min="5148" max="5149" width="12.28515625" style="187" customWidth="1"/>
    <col min="5150" max="5376" width="9.140625" style="187"/>
    <col min="5377" max="5377" width="34.7109375" style="187" bestFit="1" customWidth="1"/>
    <col min="5378" max="5391" width="9.85546875" style="187" customWidth="1"/>
    <col min="5392" max="5392" width="9.28515625" style="187" customWidth="1"/>
    <col min="5393" max="5399" width="9.85546875" style="187" customWidth="1"/>
    <col min="5400" max="5400" width="15" style="187" customWidth="1"/>
    <col min="5401" max="5403" width="9.85546875" style="187" customWidth="1"/>
    <col min="5404" max="5405" width="12.28515625" style="187" customWidth="1"/>
    <col min="5406" max="5632" width="9.140625" style="187"/>
    <col min="5633" max="5633" width="34.7109375" style="187" bestFit="1" customWidth="1"/>
    <col min="5634" max="5647" width="9.85546875" style="187" customWidth="1"/>
    <col min="5648" max="5648" width="9.28515625" style="187" customWidth="1"/>
    <col min="5649" max="5655" width="9.85546875" style="187" customWidth="1"/>
    <col min="5656" max="5656" width="15" style="187" customWidth="1"/>
    <col min="5657" max="5659" width="9.85546875" style="187" customWidth="1"/>
    <col min="5660" max="5661" width="12.28515625" style="187" customWidth="1"/>
    <col min="5662" max="5888" width="9.140625" style="187"/>
    <col min="5889" max="5889" width="34.7109375" style="187" bestFit="1" customWidth="1"/>
    <col min="5890" max="5903" width="9.85546875" style="187" customWidth="1"/>
    <col min="5904" max="5904" width="9.28515625" style="187" customWidth="1"/>
    <col min="5905" max="5911" width="9.85546875" style="187" customWidth="1"/>
    <col min="5912" max="5912" width="15" style="187" customWidth="1"/>
    <col min="5913" max="5915" width="9.85546875" style="187" customWidth="1"/>
    <col min="5916" max="5917" width="12.28515625" style="187" customWidth="1"/>
    <col min="5918" max="6144" width="9.140625" style="187"/>
    <col min="6145" max="6145" width="34.7109375" style="187" bestFit="1" customWidth="1"/>
    <col min="6146" max="6159" width="9.85546875" style="187" customWidth="1"/>
    <col min="6160" max="6160" width="9.28515625" style="187" customWidth="1"/>
    <col min="6161" max="6167" width="9.85546875" style="187" customWidth="1"/>
    <col min="6168" max="6168" width="15" style="187" customWidth="1"/>
    <col min="6169" max="6171" width="9.85546875" style="187" customWidth="1"/>
    <col min="6172" max="6173" width="12.28515625" style="187" customWidth="1"/>
    <col min="6174" max="6400" width="9.140625" style="187"/>
    <col min="6401" max="6401" width="34.7109375" style="187" bestFit="1" customWidth="1"/>
    <col min="6402" max="6415" width="9.85546875" style="187" customWidth="1"/>
    <col min="6416" max="6416" width="9.28515625" style="187" customWidth="1"/>
    <col min="6417" max="6423" width="9.85546875" style="187" customWidth="1"/>
    <col min="6424" max="6424" width="15" style="187" customWidth="1"/>
    <col min="6425" max="6427" width="9.85546875" style="187" customWidth="1"/>
    <col min="6428" max="6429" width="12.28515625" style="187" customWidth="1"/>
    <col min="6430" max="6656" width="9.140625" style="187"/>
    <col min="6657" max="6657" width="34.7109375" style="187" bestFit="1" customWidth="1"/>
    <col min="6658" max="6671" width="9.85546875" style="187" customWidth="1"/>
    <col min="6672" max="6672" width="9.28515625" style="187" customWidth="1"/>
    <col min="6673" max="6679" width="9.85546875" style="187" customWidth="1"/>
    <col min="6680" max="6680" width="15" style="187" customWidth="1"/>
    <col min="6681" max="6683" width="9.85546875" style="187" customWidth="1"/>
    <col min="6684" max="6685" width="12.28515625" style="187" customWidth="1"/>
    <col min="6686" max="6912" width="9.140625" style="187"/>
    <col min="6913" max="6913" width="34.7109375" style="187" bestFit="1" customWidth="1"/>
    <col min="6914" max="6927" width="9.85546875" style="187" customWidth="1"/>
    <col min="6928" max="6928" width="9.28515625" style="187" customWidth="1"/>
    <col min="6929" max="6935" width="9.85546875" style="187" customWidth="1"/>
    <col min="6936" max="6936" width="15" style="187" customWidth="1"/>
    <col min="6937" max="6939" width="9.85546875" style="187" customWidth="1"/>
    <col min="6940" max="6941" width="12.28515625" style="187" customWidth="1"/>
    <col min="6942" max="7168" width="9.140625" style="187"/>
    <col min="7169" max="7169" width="34.7109375" style="187" bestFit="1" customWidth="1"/>
    <col min="7170" max="7183" width="9.85546875" style="187" customWidth="1"/>
    <col min="7184" max="7184" width="9.28515625" style="187" customWidth="1"/>
    <col min="7185" max="7191" width="9.85546875" style="187" customWidth="1"/>
    <col min="7192" max="7192" width="15" style="187" customWidth="1"/>
    <col min="7193" max="7195" width="9.85546875" style="187" customWidth="1"/>
    <col min="7196" max="7197" width="12.28515625" style="187" customWidth="1"/>
    <col min="7198" max="7424" width="9.140625" style="187"/>
    <col min="7425" max="7425" width="34.7109375" style="187" bestFit="1" customWidth="1"/>
    <col min="7426" max="7439" width="9.85546875" style="187" customWidth="1"/>
    <col min="7440" max="7440" width="9.28515625" style="187" customWidth="1"/>
    <col min="7441" max="7447" width="9.85546875" style="187" customWidth="1"/>
    <col min="7448" max="7448" width="15" style="187" customWidth="1"/>
    <col min="7449" max="7451" width="9.85546875" style="187" customWidth="1"/>
    <col min="7452" max="7453" width="12.28515625" style="187" customWidth="1"/>
    <col min="7454" max="7680" width="9.140625" style="187"/>
    <col min="7681" max="7681" width="34.7109375" style="187" bestFit="1" customWidth="1"/>
    <col min="7682" max="7695" width="9.85546875" style="187" customWidth="1"/>
    <col min="7696" max="7696" width="9.28515625" style="187" customWidth="1"/>
    <col min="7697" max="7703" width="9.85546875" style="187" customWidth="1"/>
    <col min="7704" max="7704" width="15" style="187" customWidth="1"/>
    <col min="7705" max="7707" width="9.85546875" style="187" customWidth="1"/>
    <col min="7708" max="7709" width="12.28515625" style="187" customWidth="1"/>
    <col min="7710" max="7936" width="9.140625" style="187"/>
    <col min="7937" max="7937" width="34.7109375" style="187" bestFit="1" customWidth="1"/>
    <col min="7938" max="7951" width="9.85546875" style="187" customWidth="1"/>
    <col min="7952" max="7952" width="9.28515625" style="187" customWidth="1"/>
    <col min="7953" max="7959" width="9.85546875" style="187" customWidth="1"/>
    <col min="7960" max="7960" width="15" style="187" customWidth="1"/>
    <col min="7961" max="7963" width="9.85546875" style="187" customWidth="1"/>
    <col min="7964" max="7965" width="12.28515625" style="187" customWidth="1"/>
    <col min="7966" max="8192" width="9.140625" style="187"/>
    <col min="8193" max="8193" width="34.7109375" style="187" bestFit="1" customWidth="1"/>
    <col min="8194" max="8207" width="9.85546875" style="187" customWidth="1"/>
    <col min="8208" max="8208" width="9.28515625" style="187" customWidth="1"/>
    <col min="8209" max="8215" width="9.85546875" style="187" customWidth="1"/>
    <col min="8216" max="8216" width="15" style="187" customWidth="1"/>
    <col min="8217" max="8219" width="9.85546875" style="187" customWidth="1"/>
    <col min="8220" max="8221" width="12.28515625" style="187" customWidth="1"/>
    <col min="8222" max="8448" width="9.140625" style="187"/>
    <col min="8449" max="8449" width="34.7109375" style="187" bestFit="1" customWidth="1"/>
    <col min="8450" max="8463" width="9.85546875" style="187" customWidth="1"/>
    <col min="8464" max="8464" width="9.28515625" style="187" customWidth="1"/>
    <col min="8465" max="8471" width="9.85546875" style="187" customWidth="1"/>
    <col min="8472" max="8472" width="15" style="187" customWidth="1"/>
    <col min="8473" max="8475" width="9.85546875" style="187" customWidth="1"/>
    <col min="8476" max="8477" width="12.28515625" style="187" customWidth="1"/>
    <col min="8478" max="8704" width="9.140625" style="187"/>
    <col min="8705" max="8705" width="34.7109375" style="187" bestFit="1" customWidth="1"/>
    <col min="8706" max="8719" width="9.85546875" style="187" customWidth="1"/>
    <col min="8720" max="8720" width="9.28515625" style="187" customWidth="1"/>
    <col min="8721" max="8727" width="9.85546875" style="187" customWidth="1"/>
    <col min="8728" max="8728" width="15" style="187" customWidth="1"/>
    <col min="8729" max="8731" width="9.85546875" style="187" customWidth="1"/>
    <col min="8732" max="8733" width="12.28515625" style="187" customWidth="1"/>
    <col min="8734" max="8960" width="9.140625" style="187"/>
    <col min="8961" max="8961" width="34.7109375" style="187" bestFit="1" customWidth="1"/>
    <col min="8962" max="8975" width="9.85546875" style="187" customWidth="1"/>
    <col min="8976" max="8976" width="9.28515625" style="187" customWidth="1"/>
    <col min="8977" max="8983" width="9.85546875" style="187" customWidth="1"/>
    <col min="8984" max="8984" width="15" style="187" customWidth="1"/>
    <col min="8985" max="8987" width="9.85546875" style="187" customWidth="1"/>
    <col min="8988" max="8989" width="12.28515625" style="187" customWidth="1"/>
    <col min="8990" max="9216" width="9.140625" style="187"/>
    <col min="9217" max="9217" width="34.7109375" style="187" bestFit="1" customWidth="1"/>
    <col min="9218" max="9231" width="9.85546875" style="187" customWidth="1"/>
    <col min="9232" max="9232" width="9.28515625" style="187" customWidth="1"/>
    <col min="9233" max="9239" width="9.85546875" style="187" customWidth="1"/>
    <col min="9240" max="9240" width="15" style="187" customWidth="1"/>
    <col min="9241" max="9243" width="9.85546875" style="187" customWidth="1"/>
    <col min="9244" max="9245" width="12.28515625" style="187" customWidth="1"/>
    <col min="9246" max="9472" width="9.140625" style="187"/>
    <col min="9473" max="9473" width="34.7109375" style="187" bestFit="1" customWidth="1"/>
    <col min="9474" max="9487" width="9.85546875" style="187" customWidth="1"/>
    <col min="9488" max="9488" width="9.28515625" style="187" customWidth="1"/>
    <col min="9489" max="9495" width="9.85546875" style="187" customWidth="1"/>
    <col min="9496" max="9496" width="15" style="187" customWidth="1"/>
    <col min="9497" max="9499" width="9.85546875" style="187" customWidth="1"/>
    <col min="9500" max="9501" width="12.28515625" style="187" customWidth="1"/>
    <col min="9502" max="9728" width="9.140625" style="187"/>
    <col min="9729" max="9729" width="34.7109375" style="187" bestFit="1" customWidth="1"/>
    <col min="9730" max="9743" width="9.85546875" style="187" customWidth="1"/>
    <col min="9744" max="9744" width="9.28515625" style="187" customWidth="1"/>
    <col min="9745" max="9751" width="9.85546875" style="187" customWidth="1"/>
    <col min="9752" max="9752" width="15" style="187" customWidth="1"/>
    <col min="9753" max="9755" width="9.85546875" style="187" customWidth="1"/>
    <col min="9756" max="9757" width="12.28515625" style="187" customWidth="1"/>
    <col min="9758" max="9984" width="9.140625" style="187"/>
    <col min="9985" max="9985" width="34.7109375" style="187" bestFit="1" customWidth="1"/>
    <col min="9986" max="9999" width="9.85546875" style="187" customWidth="1"/>
    <col min="10000" max="10000" width="9.28515625" style="187" customWidth="1"/>
    <col min="10001" max="10007" width="9.85546875" style="187" customWidth="1"/>
    <col min="10008" max="10008" width="15" style="187" customWidth="1"/>
    <col min="10009" max="10011" width="9.85546875" style="187" customWidth="1"/>
    <col min="10012" max="10013" width="12.28515625" style="187" customWidth="1"/>
    <col min="10014" max="10240" width="9.140625" style="187"/>
    <col min="10241" max="10241" width="34.7109375" style="187" bestFit="1" customWidth="1"/>
    <col min="10242" max="10255" width="9.85546875" style="187" customWidth="1"/>
    <col min="10256" max="10256" width="9.28515625" style="187" customWidth="1"/>
    <col min="10257" max="10263" width="9.85546875" style="187" customWidth="1"/>
    <col min="10264" max="10264" width="15" style="187" customWidth="1"/>
    <col min="10265" max="10267" width="9.85546875" style="187" customWidth="1"/>
    <col min="10268" max="10269" width="12.28515625" style="187" customWidth="1"/>
    <col min="10270" max="10496" width="9.140625" style="187"/>
    <col min="10497" max="10497" width="34.7109375" style="187" bestFit="1" customWidth="1"/>
    <col min="10498" max="10511" width="9.85546875" style="187" customWidth="1"/>
    <col min="10512" max="10512" width="9.28515625" style="187" customWidth="1"/>
    <col min="10513" max="10519" width="9.85546875" style="187" customWidth="1"/>
    <col min="10520" max="10520" width="15" style="187" customWidth="1"/>
    <col min="10521" max="10523" width="9.85546875" style="187" customWidth="1"/>
    <col min="10524" max="10525" width="12.28515625" style="187" customWidth="1"/>
    <col min="10526" max="10752" width="9.140625" style="187"/>
    <col min="10753" max="10753" width="34.7109375" style="187" bestFit="1" customWidth="1"/>
    <col min="10754" max="10767" width="9.85546875" style="187" customWidth="1"/>
    <col min="10768" max="10768" width="9.28515625" style="187" customWidth="1"/>
    <col min="10769" max="10775" width="9.85546875" style="187" customWidth="1"/>
    <col min="10776" max="10776" width="15" style="187" customWidth="1"/>
    <col min="10777" max="10779" width="9.85546875" style="187" customWidth="1"/>
    <col min="10780" max="10781" width="12.28515625" style="187" customWidth="1"/>
    <col min="10782" max="11008" width="9.140625" style="187"/>
    <col min="11009" max="11009" width="34.7109375" style="187" bestFit="1" customWidth="1"/>
    <col min="11010" max="11023" width="9.85546875" style="187" customWidth="1"/>
    <col min="11024" max="11024" width="9.28515625" style="187" customWidth="1"/>
    <col min="11025" max="11031" width="9.85546875" style="187" customWidth="1"/>
    <col min="11032" max="11032" width="15" style="187" customWidth="1"/>
    <col min="11033" max="11035" width="9.85546875" style="187" customWidth="1"/>
    <col min="11036" max="11037" width="12.28515625" style="187" customWidth="1"/>
    <col min="11038" max="11264" width="9.140625" style="187"/>
    <col min="11265" max="11265" width="34.7109375" style="187" bestFit="1" customWidth="1"/>
    <col min="11266" max="11279" width="9.85546875" style="187" customWidth="1"/>
    <col min="11280" max="11280" width="9.28515625" style="187" customWidth="1"/>
    <col min="11281" max="11287" width="9.85546875" style="187" customWidth="1"/>
    <col min="11288" max="11288" width="15" style="187" customWidth="1"/>
    <col min="11289" max="11291" width="9.85546875" style="187" customWidth="1"/>
    <col min="11292" max="11293" width="12.28515625" style="187" customWidth="1"/>
    <col min="11294" max="11520" width="9.140625" style="187"/>
    <col min="11521" max="11521" width="34.7109375" style="187" bestFit="1" customWidth="1"/>
    <col min="11522" max="11535" width="9.85546875" style="187" customWidth="1"/>
    <col min="11536" max="11536" width="9.28515625" style="187" customWidth="1"/>
    <col min="11537" max="11543" width="9.85546875" style="187" customWidth="1"/>
    <col min="11544" max="11544" width="15" style="187" customWidth="1"/>
    <col min="11545" max="11547" width="9.85546875" style="187" customWidth="1"/>
    <col min="11548" max="11549" width="12.28515625" style="187" customWidth="1"/>
    <col min="11550" max="11776" width="9.140625" style="187"/>
    <col min="11777" max="11777" width="34.7109375" style="187" bestFit="1" customWidth="1"/>
    <col min="11778" max="11791" width="9.85546875" style="187" customWidth="1"/>
    <col min="11792" max="11792" width="9.28515625" style="187" customWidth="1"/>
    <col min="11793" max="11799" width="9.85546875" style="187" customWidth="1"/>
    <col min="11800" max="11800" width="15" style="187" customWidth="1"/>
    <col min="11801" max="11803" width="9.85546875" style="187" customWidth="1"/>
    <col min="11804" max="11805" width="12.28515625" style="187" customWidth="1"/>
    <col min="11806" max="12032" width="9.140625" style="187"/>
    <col min="12033" max="12033" width="34.7109375" style="187" bestFit="1" customWidth="1"/>
    <col min="12034" max="12047" width="9.85546875" style="187" customWidth="1"/>
    <col min="12048" max="12048" width="9.28515625" style="187" customWidth="1"/>
    <col min="12049" max="12055" width="9.85546875" style="187" customWidth="1"/>
    <col min="12056" max="12056" width="15" style="187" customWidth="1"/>
    <col min="12057" max="12059" width="9.85546875" style="187" customWidth="1"/>
    <col min="12060" max="12061" width="12.28515625" style="187" customWidth="1"/>
    <col min="12062" max="12288" width="9.140625" style="187"/>
    <col min="12289" max="12289" width="34.7109375" style="187" bestFit="1" customWidth="1"/>
    <col min="12290" max="12303" width="9.85546875" style="187" customWidth="1"/>
    <col min="12304" max="12304" width="9.28515625" style="187" customWidth="1"/>
    <col min="12305" max="12311" width="9.85546875" style="187" customWidth="1"/>
    <col min="12312" max="12312" width="15" style="187" customWidth="1"/>
    <col min="12313" max="12315" width="9.85546875" style="187" customWidth="1"/>
    <col min="12316" max="12317" width="12.28515625" style="187" customWidth="1"/>
    <col min="12318" max="12544" width="9.140625" style="187"/>
    <col min="12545" max="12545" width="34.7109375" style="187" bestFit="1" customWidth="1"/>
    <col min="12546" max="12559" width="9.85546875" style="187" customWidth="1"/>
    <col min="12560" max="12560" width="9.28515625" style="187" customWidth="1"/>
    <col min="12561" max="12567" width="9.85546875" style="187" customWidth="1"/>
    <col min="12568" max="12568" width="15" style="187" customWidth="1"/>
    <col min="12569" max="12571" width="9.85546875" style="187" customWidth="1"/>
    <col min="12572" max="12573" width="12.28515625" style="187" customWidth="1"/>
    <col min="12574" max="12800" width="9.140625" style="187"/>
    <col min="12801" max="12801" width="34.7109375" style="187" bestFit="1" customWidth="1"/>
    <col min="12802" max="12815" width="9.85546875" style="187" customWidth="1"/>
    <col min="12816" max="12816" width="9.28515625" style="187" customWidth="1"/>
    <col min="12817" max="12823" width="9.85546875" style="187" customWidth="1"/>
    <col min="12824" max="12824" width="15" style="187" customWidth="1"/>
    <col min="12825" max="12827" width="9.85546875" style="187" customWidth="1"/>
    <col min="12828" max="12829" width="12.28515625" style="187" customWidth="1"/>
    <col min="12830" max="13056" width="9.140625" style="187"/>
    <col min="13057" max="13057" width="34.7109375" style="187" bestFit="1" customWidth="1"/>
    <col min="13058" max="13071" width="9.85546875" style="187" customWidth="1"/>
    <col min="13072" max="13072" width="9.28515625" style="187" customWidth="1"/>
    <col min="13073" max="13079" width="9.85546875" style="187" customWidth="1"/>
    <col min="13080" max="13080" width="15" style="187" customWidth="1"/>
    <col min="13081" max="13083" width="9.85546875" style="187" customWidth="1"/>
    <col min="13084" max="13085" width="12.28515625" style="187" customWidth="1"/>
    <col min="13086" max="13312" width="9.140625" style="187"/>
    <col min="13313" max="13313" width="34.7109375" style="187" bestFit="1" customWidth="1"/>
    <col min="13314" max="13327" width="9.85546875" style="187" customWidth="1"/>
    <col min="13328" max="13328" width="9.28515625" style="187" customWidth="1"/>
    <col min="13329" max="13335" width="9.85546875" style="187" customWidth="1"/>
    <col min="13336" max="13336" width="15" style="187" customWidth="1"/>
    <col min="13337" max="13339" width="9.85546875" style="187" customWidth="1"/>
    <col min="13340" max="13341" width="12.28515625" style="187" customWidth="1"/>
    <col min="13342" max="13568" width="9.140625" style="187"/>
    <col min="13569" max="13569" width="34.7109375" style="187" bestFit="1" customWidth="1"/>
    <col min="13570" max="13583" width="9.85546875" style="187" customWidth="1"/>
    <col min="13584" max="13584" width="9.28515625" style="187" customWidth="1"/>
    <col min="13585" max="13591" width="9.85546875" style="187" customWidth="1"/>
    <col min="13592" max="13592" width="15" style="187" customWidth="1"/>
    <col min="13593" max="13595" width="9.85546875" style="187" customWidth="1"/>
    <col min="13596" max="13597" width="12.28515625" style="187" customWidth="1"/>
    <col min="13598" max="13824" width="9.140625" style="187"/>
    <col min="13825" max="13825" width="34.7109375" style="187" bestFit="1" customWidth="1"/>
    <col min="13826" max="13839" width="9.85546875" style="187" customWidth="1"/>
    <col min="13840" max="13840" width="9.28515625" style="187" customWidth="1"/>
    <col min="13841" max="13847" width="9.85546875" style="187" customWidth="1"/>
    <col min="13848" max="13848" width="15" style="187" customWidth="1"/>
    <col min="13849" max="13851" width="9.85546875" style="187" customWidth="1"/>
    <col min="13852" max="13853" width="12.28515625" style="187" customWidth="1"/>
    <col min="13854" max="14080" width="9.140625" style="187"/>
    <col min="14081" max="14081" width="34.7109375" style="187" bestFit="1" customWidth="1"/>
    <col min="14082" max="14095" width="9.85546875" style="187" customWidth="1"/>
    <col min="14096" max="14096" width="9.28515625" style="187" customWidth="1"/>
    <col min="14097" max="14103" width="9.85546875" style="187" customWidth="1"/>
    <col min="14104" max="14104" width="15" style="187" customWidth="1"/>
    <col min="14105" max="14107" width="9.85546875" style="187" customWidth="1"/>
    <col min="14108" max="14109" width="12.28515625" style="187" customWidth="1"/>
    <col min="14110" max="14336" width="9.140625" style="187"/>
    <col min="14337" max="14337" width="34.7109375" style="187" bestFit="1" customWidth="1"/>
    <col min="14338" max="14351" width="9.85546875" style="187" customWidth="1"/>
    <col min="14352" max="14352" width="9.28515625" style="187" customWidth="1"/>
    <col min="14353" max="14359" width="9.85546875" style="187" customWidth="1"/>
    <col min="14360" max="14360" width="15" style="187" customWidth="1"/>
    <col min="14361" max="14363" width="9.85546875" style="187" customWidth="1"/>
    <col min="14364" max="14365" width="12.28515625" style="187" customWidth="1"/>
    <col min="14366" max="14592" width="9.140625" style="187"/>
    <col min="14593" max="14593" width="34.7109375" style="187" bestFit="1" customWidth="1"/>
    <col min="14594" max="14607" width="9.85546875" style="187" customWidth="1"/>
    <col min="14608" max="14608" width="9.28515625" style="187" customWidth="1"/>
    <col min="14609" max="14615" width="9.85546875" style="187" customWidth="1"/>
    <col min="14616" max="14616" width="15" style="187" customWidth="1"/>
    <col min="14617" max="14619" width="9.85546875" style="187" customWidth="1"/>
    <col min="14620" max="14621" width="12.28515625" style="187" customWidth="1"/>
    <col min="14622" max="14848" width="9.140625" style="187"/>
    <col min="14849" max="14849" width="34.7109375" style="187" bestFit="1" customWidth="1"/>
    <col min="14850" max="14863" width="9.85546875" style="187" customWidth="1"/>
    <col min="14864" max="14864" width="9.28515625" style="187" customWidth="1"/>
    <col min="14865" max="14871" width="9.85546875" style="187" customWidth="1"/>
    <col min="14872" max="14872" width="15" style="187" customWidth="1"/>
    <col min="14873" max="14875" width="9.85546875" style="187" customWidth="1"/>
    <col min="14876" max="14877" width="12.28515625" style="187" customWidth="1"/>
    <col min="14878" max="15104" width="9.140625" style="187"/>
    <col min="15105" max="15105" width="34.7109375" style="187" bestFit="1" customWidth="1"/>
    <col min="15106" max="15119" width="9.85546875" style="187" customWidth="1"/>
    <col min="15120" max="15120" width="9.28515625" style="187" customWidth="1"/>
    <col min="15121" max="15127" width="9.85546875" style="187" customWidth="1"/>
    <col min="15128" max="15128" width="15" style="187" customWidth="1"/>
    <col min="15129" max="15131" width="9.85546875" style="187" customWidth="1"/>
    <col min="15132" max="15133" width="12.28515625" style="187" customWidth="1"/>
    <col min="15134" max="15360" width="9.140625" style="187"/>
    <col min="15361" max="15361" width="34.7109375" style="187" bestFit="1" customWidth="1"/>
    <col min="15362" max="15375" width="9.85546875" style="187" customWidth="1"/>
    <col min="15376" max="15376" width="9.28515625" style="187" customWidth="1"/>
    <col min="15377" max="15383" width="9.85546875" style="187" customWidth="1"/>
    <col min="15384" max="15384" width="15" style="187" customWidth="1"/>
    <col min="15385" max="15387" width="9.85546875" style="187" customWidth="1"/>
    <col min="15388" max="15389" width="12.28515625" style="187" customWidth="1"/>
    <col min="15390" max="15616" width="9.140625" style="187"/>
    <col min="15617" max="15617" width="34.7109375" style="187" bestFit="1" customWidth="1"/>
    <col min="15618" max="15631" width="9.85546875" style="187" customWidth="1"/>
    <col min="15632" max="15632" width="9.28515625" style="187" customWidth="1"/>
    <col min="15633" max="15639" width="9.85546875" style="187" customWidth="1"/>
    <col min="15640" max="15640" width="15" style="187" customWidth="1"/>
    <col min="15641" max="15643" width="9.85546875" style="187" customWidth="1"/>
    <col min="15644" max="15645" width="12.28515625" style="187" customWidth="1"/>
    <col min="15646" max="15872" width="9.140625" style="187"/>
    <col min="15873" max="15873" width="34.7109375" style="187" bestFit="1" customWidth="1"/>
    <col min="15874" max="15887" width="9.85546875" style="187" customWidth="1"/>
    <col min="15888" max="15888" width="9.28515625" style="187" customWidth="1"/>
    <col min="15889" max="15895" width="9.85546875" style="187" customWidth="1"/>
    <col min="15896" max="15896" width="15" style="187" customWidth="1"/>
    <col min="15897" max="15899" width="9.85546875" style="187" customWidth="1"/>
    <col min="15900" max="15901" width="12.28515625" style="187" customWidth="1"/>
    <col min="15902" max="16128" width="9.140625" style="187"/>
    <col min="16129" max="16129" width="34.7109375" style="187" bestFit="1" customWidth="1"/>
    <col min="16130" max="16143" width="9.85546875" style="187" customWidth="1"/>
    <col min="16144" max="16144" width="9.28515625" style="187" customWidth="1"/>
    <col min="16145" max="16151" width="9.85546875" style="187" customWidth="1"/>
    <col min="16152" max="16152" width="15" style="187" customWidth="1"/>
    <col min="16153" max="16155" width="9.85546875" style="187" customWidth="1"/>
    <col min="16156" max="16157" width="12.28515625" style="187" customWidth="1"/>
    <col min="16158" max="16384" width="9.140625" style="187"/>
  </cols>
  <sheetData>
    <row r="1" spans="1:29" ht="20.25" x14ac:dyDescent="0.2">
      <c r="A1" s="185"/>
      <c r="B1" s="186"/>
      <c r="C1" s="734" t="s">
        <v>155</v>
      </c>
      <c r="D1" s="734"/>
      <c r="E1" s="734"/>
      <c r="F1" s="734"/>
      <c r="G1" s="734"/>
      <c r="H1" s="734"/>
      <c r="I1" s="734"/>
      <c r="J1" s="734"/>
      <c r="K1" s="734"/>
      <c r="L1" s="734" t="s">
        <v>156</v>
      </c>
      <c r="M1" s="734"/>
      <c r="N1" s="734"/>
      <c r="O1" s="734"/>
      <c r="P1" s="734"/>
      <c r="Q1" s="734"/>
      <c r="R1" s="734"/>
      <c r="S1" s="734"/>
      <c r="T1" s="734"/>
      <c r="U1" s="734" t="s">
        <v>157</v>
      </c>
      <c r="V1" s="734"/>
      <c r="W1" s="734"/>
      <c r="X1" s="734"/>
      <c r="Y1" s="734"/>
      <c r="Z1" s="734"/>
      <c r="AA1" s="734"/>
      <c r="AB1" s="734"/>
      <c r="AC1" s="734"/>
    </row>
    <row r="2" spans="1:29" ht="20.25" x14ac:dyDescent="0.2">
      <c r="A2" s="186"/>
      <c r="B2" s="186"/>
      <c r="C2" s="738" t="s">
        <v>158</v>
      </c>
      <c r="D2" s="738"/>
      <c r="E2" s="738"/>
      <c r="F2" s="738"/>
      <c r="G2" s="738"/>
      <c r="H2" s="738"/>
      <c r="I2" s="738"/>
      <c r="J2" s="738"/>
      <c r="K2" s="738"/>
      <c r="L2" s="738" t="s">
        <v>159</v>
      </c>
      <c r="M2" s="738"/>
      <c r="N2" s="738"/>
      <c r="O2" s="738"/>
      <c r="P2" s="738"/>
      <c r="Q2" s="738"/>
      <c r="R2" s="738"/>
      <c r="S2" s="738"/>
      <c r="T2" s="738"/>
      <c r="U2" s="738" t="s">
        <v>159</v>
      </c>
      <c r="V2" s="738"/>
      <c r="W2" s="738"/>
      <c r="X2" s="738"/>
      <c r="Y2" s="738"/>
      <c r="Z2" s="738"/>
      <c r="AA2" s="738"/>
      <c r="AB2" s="738"/>
      <c r="AC2" s="738"/>
    </row>
    <row r="3" spans="1:29" ht="15.75" x14ac:dyDescent="0.2">
      <c r="A3" s="188"/>
      <c r="B3" s="188"/>
      <c r="C3" s="734" t="s">
        <v>160</v>
      </c>
      <c r="D3" s="734"/>
      <c r="E3" s="734"/>
      <c r="F3" s="734"/>
      <c r="G3" s="734"/>
      <c r="H3" s="734"/>
      <c r="I3" s="734"/>
      <c r="J3" s="734"/>
      <c r="K3" s="734"/>
      <c r="L3" s="734" t="s">
        <v>160</v>
      </c>
      <c r="M3" s="734"/>
      <c r="N3" s="734"/>
      <c r="O3" s="734"/>
      <c r="P3" s="734"/>
      <c r="Q3" s="734"/>
      <c r="R3" s="734"/>
      <c r="S3" s="734"/>
      <c r="T3" s="734"/>
      <c r="U3" s="734" t="s">
        <v>161</v>
      </c>
      <c r="V3" s="734"/>
      <c r="W3" s="734"/>
      <c r="X3" s="734"/>
      <c r="Y3" s="734"/>
      <c r="Z3" s="734"/>
      <c r="AA3" s="734"/>
      <c r="AB3" s="734"/>
      <c r="AC3" s="734"/>
    </row>
    <row r="4" spans="1:29" s="189" customFormat="1" ht="12.75" x14ac:dyDescent="0.2">
      <c r="A4" s="735" t="s">
        <v>5</v>
      </c>
      <c r="B4" s="736" t="s">
        <v>162</v>
      </c>
      <c r="C4" s="736" t="s">
        <v>163</v>
      </c>
      <c r="D4" s="736"/>
      <c r="E4" s="736"/>
      <c r="F4" s="736"/>
      <c r="G4" s="736"/>
      <c r="H4" s="736"/>
      <c r="I4" s="736"/>
      <c r="J4" s="736"/>
      <c r="K4" s="736"/>
      <c r="L4" s="736" t="s">
        <v>164</v>
      </c>
      <c r="M4" s="736"/>
      <c r="N4" s="736"/>
      <c r="O4" s="736"/>
      <c r="P4" s="736"/>
      <c r="Q4" s="736"/>
      <c r="R4" s="736"/>
      <c r="S4" s="736"/>
      <c r="T4" s="736"/>
      <c r="U4" s="736" t="s">
        <v>165</v>
      </c>
      <c r="V4" s="736"/>
      <c r="W4" s="736"/>
      <c r="X4" s="736"/>
      <c r="Y4" s="736"/>
      <c r="Z4" s="736"/>
      <c r="AA4" s="736"/>
      <c r="AB4" s="736"/>
      <c r="AC4" s="736"/>
    </row>
    <row r="5" spans="1:29" s="189" customFormat="1" ht="19.5" customHeight="1" x14ac:dyDescent="0.2">
      <c r="A5" s="735"/>
      <c r="B5" s="736"/>
      <c r="C5" s="736" t="s">
        <v>166</v>
      </c>
      <c r="D5" s="736"/>
      <c r="E5" s="736"/>
      <c r="F5" s="736"/>
      <c r="G5" s="737" t="s">
        <v>167</v>
      </c>
      <c r="H5" s="737"/>
      <c r="I5" s="737"/>
      <c r="J5" s="737"/>
      <c r="K5" s="190" t="s">
        <v>168</v>
      </c>
      <c r="L5" s="736" t="s">
        <v>166</v>
      </c>
      <c r="M5" s="736"/>
      <c r="N5" s="736"/>
      <c r="O5" s="736"/>
      <c r="P5" s="737" t="s">
        <v>167</v>
      </c>
      <c r="Q5" s="737"/>
      <c r="R5" s="737"/>
      <c r="S5" s="737"/>
      <c r="T5" s="190" t="s">
        <v>168</v>
      </c>
      <c r="U5" s="736" t="s">
        <v>166</v>
      </c>
      <c r="V5" s="736"/>
      <c r="W5" s="736"/>
      <c r="X5" s="736"/>
      <c r="Y5" s="737" t="s">
        <v>167</v>
      </c>
      <c r="Z5" s="737"/>
      <c r="AA5" s="737"/>
      <c r="AB5" s="737"/>
      <c r="AC5" s="190" t="s">
        <v>168</v>
      </c>
    </row>
    <row r="6" spans="1:29" s="189" customFormat="1" ht="51" x14ac:dyDescent="0.2">
      <c r="A6" s="735"/>
      <c r="B6" s="736"/>
      <c r="C6" s="191" t="s">
        <v>169</v>
      </c>
      <c r="D6" s="191" t="s">
        <v>170</v>
      </c>
      <c r="E6" s="191" t="s">
        <v>171</v>
      </c>
      <c r="F6" s="191" t="s">
        <v>172</v>
      </c>
      <c r="G6" s="191" t="s">
        <v>169</v>
      </c>
      <c r="H6" s="191" t="s">
        <v>170</v>
      </c>
      <c r="I6" s="191" t="s">
        <v>171</v>
      </c>
      <c r="J6" s="191" t="s">
        <v>172</v>
      </c>
      <c r="K6" s="191" t="s">
        <v>173</v>
      </c>
      <c r="L6" s="191" t="s">
        <v>174</v>
      </c>
      <c r="M6" s="191" t="s">
        <v>170</v>
      </c>
      <c r="N6" s="191" t="s">
        <v>171</v>
      </c>
      <c r="O6" s="191" t="s">
        <v>175</v>
      </c>
      <c r="P6" s="191" t="s">
        <v>174</v>
      </c>
      <c r="Q6" s="191" t="s">
        <v>170</v>
      </c>
      <c r="R6" s="191" t="s">
        <v>171</v>
      </c>
      <c r="S6" s="191" t="s">
        <v>175</v>
      </c>
      <c r="T6" s="191" t="s">
        <v>176</v>
      </c>
      <c r="U6" s="191" t="s">
        <v>177</v>
      </c>
      <c r="V6" s="191" t="s">
        <v>170</v>
      </c>
      <c r="W6" s="191" t="s">
        <v>171</v>
      </c>
      <c r="X6" s="191" t="s">
        <v>178</v>
      </c>
      <c r="Y6" s="191" t="s">
        <v>177</v>
      </c>
      <c r="Z6" s="191" t="s">
        <v>170</v>
      </c>
      <c r="AA6" s="191" t="s">
        <v>171</v>
      </c>
      <c r="AB6" s="191" t="s">
        <v>178</v>
      </c>
      <c r="AC6" s="191" t="s">
        <v>179</v>
      </c>
    </row>
    <row r="7" spans="1:29" s="189" customFormat="1" ht="15" customHeight="1" x14ac:dyDescent="0.2">
      <c r="A7" s="192"/>
      <c r="B7" s="192"/>
      <c r="C7" s="191">
        <v>1</v>
      </c>
      <c r="D7" s="191">
        <v>2</v>
      </c>
      <c r="E7" s="191">
        <v>3</v>
      </c>
      <c r="F7" s="191" t="s">
        <v>180</v>
      </c>
      <c r="G7" s="191">
        <v>5</v>
      </c>
      <c r="H7" s="191">
        <v>6</v>
      </c>
      <c r="I7" s="191">
        <v>7</v>
      </c>
      <c r="J7" s="191" t="s">
        <v>181</v>
      </c>
      <c r="K7" s="191" t="s">
        <v>182</v>
      </c>
      <c r="L7" s="191">
        <v>1</v>
      </c>
      <c r="M7" s="191">
        <v>2</v>
      </c>
      <c r="N7" s="191">
        <v>3</v>
      </c>
      <c r="O7" s="191" t="s">
        <v>180</v>
      </c>
      <c r="P7" s="191">
        <v>5</v>
      </c>
      <c r="Q7" s="191">
        <v>6</v>
      </c>
      <c r="R7" s="191">
        <v>7</v>
      </c>
      <c r="S7" s="191" t="s">
        <v>181</v>
      </c>
      <c r="T7" s="191" t="s">
        <v>182</v>
      </c>
      <c r="U7" s="191">
        <v>1</v>
      </c>
      <c r="V7" s="191">
        <v>2</v>
      </c>
      <c r="W7" s="191">
        <v>3</v>
      </c>
      <c r="X7" s="191" t="s">
        <v>180</v>
      </c>
      <c r="Y7" s="191">
        <v>5</v>
      </c>
      <c r="Z7" s="191">
        <v>6</v>
      </c>
      <c r="AA7" s="191">
        <v>7</v>
      </c>
      <c r="AB7" s="191" t="s">
        <v>181</v>
      </c>
      <c r="AC7" s="191" t="s">
        <v>182</v>
      </c>
    </row>
    <row r="8" spans="1:29" ht="33" customHeight="1" x14ac:dyDescent="0.2">
      <c r="A8" s="193" t="s">
        <v>141</v>
      </c>
      <c r="B8" s="173">
        <v>10</v>
      </c>
      <c r="C8" s="587">
        <v>0.43</v>
      </c>
      <c r="D8" s="587">
        <v>0</v>
      </c>
      <c r="E8" s="587">
        <v>0</v>
      </c>
      <c r="F8" s="587">
        <v>0.43</v>
      </c>
      <c r="G8" s="585">
        <v>0.39</v>
      </c>
      <c r="H8" s="585">
        <v>0.01</v>
      </c>
      <c r="I8" s="587">
        <v>0</v>
      </c>
      <c r="J8" s="587">
        <v>0.4</v>
      </c>
      <c r="K8" s="587">
        <v>2.9999999999999971E-2</v>
      </c>
      <c r="L8" s="587">
        <v>0.43</v>
      </c>
      <c r="M8" s="585">
        <v>0.02</v>
      </c>
      <c r="N8" s="587">
        <v>0</v>
      </c>
      <c r="O8" s="587">
        <v>0.45</v>
      </c>
      <c r="P8" s="587">
        <v>0.4</v>
      </c>
      <c r="Q8" s="587">
        <v>2.1000000000000001E-2</v>
      </c>
      <c r="R8" s="587">
        <v>0</v>
      </c>
      <c r="S8" s="587">
        <v>0.42100000000000004</v>
      </c>
      <c r="T8" s="587">
        <v>2.899999999999997E-2</v>
      </c>
      <c r="U8" s="587">
        <v>0.45</v>
      </c>
      <c r="V8" s="585">
        <v>0.02</v>
      </c>
      <c r="W8" s="587">
        <v>0</v>
      </c>
      <c r="X8" s="587">
        <v>0.47000000000000003</v>
      </c>
      <c r="Y8" s="587">
        <v>0.42100000000000004</v>
      </c>
      <c r="Z8" s="587">
        <v>2.1000000000000005E-2</v>
      </c>
      <c r="AA8" s="587">
        <v>0</v>
      </c>
      <c r="AB8" s="587">
        <v>0.44200000000000006</v>
      </c>
      <c r="AC8" s="587">
        <v>2.7999999999999969E-2</v>
      </c>
    </row>
    <row r="9" spans="1:29" ht="33" customHeight="1" x14ac:dyDescent="0.2">
      <c r="A9" s="194" t="s">
        <v>142</v>
      </c>
      <c r="B9" s="173">
        <v>20</v>
      </c>
      <c r="C9" s="587">
        <v>5.07</v>
      </c>
      <c r="D9" s="587">
        <v>0.88</v>
      </c>
      <c r="E9" s="587">
        <v>0</v>
      </c>
      <c r="F9" s="587">
        <v>5.95</v>
      </c>
      <c r="G9" s="585">
        <v>4.58</v>
      </c>
      <c r="H9" s="585">
        <v>0.28000000000000003</v>
      </c>
      <c r="I9" s="587">
        <v>0.02</v>
      </c>
      <c r="J9" s="587">
        <v>4.8400000000000007</v>
      </c>
      <c r="K9" s="587">
        <v>1.1099999999999994</v>
      </c>
      <c r="L9" s="587">
        <v>5.95</v>
      </c>
      <c r="M9" s="585">
        <v>0.43</v>
      </c>
      <c r="N9" s="587">
        <v>0.11</v>
      </c>
      <c r="O9" s="587">
        <v>6.27</v>
      </c>
      <c r="P9" s="587">
        <v>4.8400000000000007</v>
      </c>
      <c r="Q9" s="587">
        <v>0.34</v>
      </c>
      <c r="R9" s="587">
        <v>0.1</v>
      </c>
      <c r="S9" s="587">
        <v>5.080000000000001</v>
      </c>
      <c r="T9" s="587">
        <v>1.1899999999999986</v>
      </c>
      <c r="U9" s="587">
        <v>6.27</v>
      </c>
      <c r="V9" s="585">
        <v>0.36</v>
      </c>
      <c r="W9" s="587">
        <v>0</v>
      </c>
      <c r="X9" s="587">
        <v>6.63</v>
      </c>
      <c r="Y9" s="587">
        <v>5.080000000000001</v>
      </c>
      <c r="Z9" s="587">
        <v>0.92600000000000005</v>
      </c>
      <c r="AA9" s="587">
        <v>0</v>
      </c>
      <c r="AB9" s="587">
        <v>6.0060000000000011</v>
      </c>
      <c r="AC9" s="587">
        <v>0.62399999999999878</v>
      </c>
    </row>
    <row r="10" spans="1:29" ht="33" customHeight="1" x14ac:dyDescent="0.2">
      <c r="A10" s="195" t="s">
        <v>143</v>
      </c>
      <c r="B10" s="173">
        <v>20</v>
      </c>
      <c r="C10" s="587">
        <v>0</v>
      </c>
      <c r="D10" s="587">
        <v>0.9</v>
      </c>
      <c r="E10" s="587">
        <v>0</v>
      </c>
      <c r="F10" s="587">
        <v>0.9</v>
      </c>
      <c r="G10" s="585">
        <v>0</v>
      </c>
      <c r="H10" s="585">
        <v>0.13</v>
      </c>
      <c r="I10" s="587">
        <v>0</v>
      </c>
      <c r="J10" s="587">
        <v>0.13</v>
      </c>
      <c r="K10" s="587">
        <v>0.77</v>
      </c>
      <c r="L10" s="587">
        <v>0.9</v>
      </c>
      <c r="M10" s="585">
        <v>3.5500000000000003</v>
      </c>
      <c r="N10" s="587">
        <v>0</v>
      </c>
      <c r="O10" s="587">
        <v>4.45</v>
      </c>
      <c r="P10" s="587">
        <v>0.13</v>
      </c>
      <c r="Q10" s="588">
        <v>1.37</v>
      </c>
      <c r="R10" s="587"/>
      <c r="S10" s="587">
        <v>1.5</v>
      </c>
      <c r="T10" s="587">
        <v>2.95</v>
      </c>
      <c r="U10" s="587">
        <v>4.45</v>
      </c>
      <c r="V10" s="585">
        <v>0.52</v>
      </c>
      <c r="W10" s="587"/>
      <c r="X10" s="587">
        <v>4.9700000000000006</v>
      </c>
      <c r="Y10" s="587">
        <v>1.5</v>
      </c>
      <c r="Z10" s="587">
        <v>1.1819999999999999</v>
      </c>
      <c r="AA10" s="587">
        <v>0</v>
      </c>
      <c r="AB10" s="587">
        <v>2.6819999999999999</v>
      </c>
      <c r="AC10" s="587">
        <v>2.2880000000000007</v>
      </c>
    </row>
    <row r="11" spans="1:29" ht="33" customHeight="1" x14ac:dyDescent="0.2">
      <c r="A11" s="194" t="s">
        <v>144</v>
      </c>
      <c r="B11" s="173">
        <v>10</v>
      </c>
      <c r="C11" s="587">
        <v>0.47</v>
      </c>
      <c r="D11" s="587">
        <v>0.01</v>
      </c>
      <c r="E11" s="587">
        <v>0.09</v>
      </c>
      <c r="F11" s="587">
        <v>0.39</v>
      </c>
      <c r="G11" s="585">
        <v>0.43</v>
      </c>
      <c r="H11" s="585">
        <v>0.03</v>
      </c>
      <c r="I11" s="587">
        <v>0.09</v>
      </c>
      <c r="J11" s="587">
        <v>0.37</v>
      </c>
      <c r="K11" s="587">
        <v>2.0000000000000018E-2</v>
      </c>
      <c r="L11" s="587">
        <v>0.39</v>
      </c>
      <c r="M11" s="585">
        <v>0</v>
      </c>
      <c r="N11" s="587">
        <v>0</v>
      </c>
      <c r="O11" s="587">
        <v>0.39</v>
      </c>
      <c r="P11" s="587">
        <v>0.37</v>
      </c>
      <c r="Q11" s="587">
        <v>0</v>
      </c>
      <c r="R11" s="587">
        <v>0</v>
      </c>
      <c r="S11" s="587">
        <v>0.37</v>
      </c>
      <c r="T11" s="587">
        <v>2.0000000000000018E-2</v>
      </c>
      <c r="U11" s="587">
        <v>0.39</v>
      </c>
      <c r="V11" s="585">
        <v>0</v>
      </c>
      <c r="W11" s="587">
        <v>0</v>
      </c>
      <c r="X11" s="587">
        <v>0.39</v>
      </c>
      <c r="Y11" s="587">
        <v>0.37</v>
      </c>
      <c r="Z11" s="587">
        <v>0</v>
      </c>
      <c r="AA11" s="587">
        <v>0</v>
      </c>
      <c r="AB11" s="587">
        <v>0.37</v>
      </c>
      <c r="AC11" s="587">
        <v>2.0000000000000018E-2</v>
      </c>
    </row>
    <row r="12" spans="1:29" ht="33" customHeight="1" x14ac:dyDescent="0.2">
      <c r="A12" s="194" t="s">
        <v>145</v>
      </c>
      <c r="B12" s="173">
        <v>10</v>
      </c>
      <c r="C12" s="587">
        <v>0.3</v>
      </c>
      <c r="D12" s="587">
        <v>0</v>
      </c>
      <c r="E12" s="587">
        <v>0</v>
      </c>
      <c r="F12" s="587">
        <v>0.3</v>
      </c>
      <c r="G12" s="585">
        <v>0.17</v>
      </c>
      <c r="H12" s="589">
        <v>0.03</v>
      </c>
      <c r="I12" s="587">
        <v>0</v>
      </c>
      <c r="J12" s="587">
        <v>0.2</v>
      </c>
      <c r="K12" s="587">
        <v>9.9999999999999978E-2</v>
      </c>
      <c r="L12" s="587">
        <v>0.3</v>
      </c>
      <c r="M12" s="585">
        <v>0.35</v>
      </c>
      <c r="N12" s="587">
        <v>0</v>
      </c>
      <c r="O12" s="587">
        <v>0.64999999999999991</v>
      </c>
      <c r="P12" s="587">
        <v>0.2</v>
      </c>
      <c r="Q12" s="587">
        <v>0.04</v>
      </c>
      <c r="R12" s="587">
        <v>0</v>
      </c>
      <c r="S12" s="587">
        <v>0.24000000000000002</v>
      </c>
      <c r="T12" s="587">
        <v>0.40999999999999992</v>
      </c>
      <c r="U12" s="587">
        <v>0.64999999999999991</v>
      </c>
      <c r="V12" s="585">
        <v>0.38500000000000001</v>
      </c>
      <c r="W12" s="587">
        <v>0</v>
      </c>
      <c r="X12" s="587">
        <v>1.0349999999999999</v>
      </c>
      <c r="Y12" s="587">
        <v>0.24000000000000002</v>
      </c>
      <c r="Z12" s="587">
        <v>0.15925</v>
      </c>
      <c r="AA12" s="587">
        <v>0</v>
      </c>
      <c r="AB12" s="587">
        <v>0.39924999999999999</v>
      </c>
      <c r="AC12" s="587">
        <v>0.63574999999999993</v>
      </c>
    </row>
    <row r="13" spans="1:29" ht="33" customHeight="1" x14ac:dyDescent="0.2">
      <c r="A13" s="194" t="s">
        <v>146</v>
      </c>
      <c r="B13" s="173">
        <v>10</v>
      </c>
      <c r="C13" s="587">
        <v>0.4</v>
      </c>
      <c r="D13" s="587">
        <v>7.0000000000000007E-2</v>
      </c>
      <c r="E13" s="587">
        <v>0</v>
      </c>
      <c r="F13" s="587">
        <v>0.47000000000000003</v>
      </c>
      <c r="G13" s="585">
        <v>0.18</v>
      </c>
      <c r="H13" s="585">
        <v>0.04</v>
      </c>
      <c r="I13" s="587">
        <v>0</v>
      </c>
      <c r="J13" s="587">
        <v>0.22</v>
      </c>
      <c r="K13" s="587">
        <v>0.25</v>
      </c>
      <c r="L13" s="587">
        <v>0.47000000000000003</v>
      </c>
      <c r="M13" s="585">
        <v>0.1</v>
      </c>
      <c r="N13" s="587">
        <v>0</v>
      </c>
      <c r="O13" s="587">
        <v>0.57000000000000006</v>
      </c>
      <c r="P13" s="587">
        <v>0.22</v>
      </c>
      <c r="Q13" s="587">
        <v>4.3999999999999997E-2</v>
      </c>
      <c r="R13" s="587"/>
      <c r="S13" s="587">
        <v>0.26400000000000001</v>
      </c>
      <c r="T13" s="587">
        <v>0.30600000000000005</v>
      </c>
      <c r="U13" s="587">
        <v>0.57000000000000006</v>
      </c>
      <c r="V13" s="585">
        <v>0.08</v>
      </c>
      <c r="W13" s="587">
        <v>0</v>
      </c>
      <c r="X13" s="587">
        <v>0.65</v>
      </c>
      <c r="Y13" s="587">
        <v>0.26400000000000001</v>
      </c>
      <c r="Z13" s="587">
        <v>6.4000000000000001E-2</v>
      </c>
      <c r="AA13" s="587">
        <v>0</v>
      </c>
      <c r="AB13" s="587">
        <v>0.32800000000000001</v>
      </c>
      <c r="AC13" s="587">
        <v>0.32200000000000001</v>
      </c>
    </row>
    <row r="14" spans="1:29" ht="33" customHeight="1" x14ac:dyDescent="0.2">
      <c r="A14" s="196" t="s">
        <v>147</v>
      </c>
      <c r="B14" s="197">
        <v>10</v>
      </c>
      <c r="C14" s="587">
        <v>0</v>
      </c>
      <c r="D14" s="587">
        <v>0</v>
      </c>
      <c r="E14" s="587">
        <v>0</v>
      </c>
      <c r="F14" s="587">
        <v>0</v>
      </c>
      <c r="G14" s="585">
        <v>0</v>
      </c>
      <c r="H14" s="585">
        <v>0</v>
      </c>
      <c r="I14" s="587">
        <v>0</v>
      </c>
      <c r="J14" s="587">
        <v>0</v>
      </c>
      <c r="K14" s="587">
        <v>0</v>
      </c>
      <c r="L14" s="587">
        <v>0</v>
      </c>
      <c r="M14" s="585">
        <v>0.51</v>
      </c>
      <c r="N14" s="587">
        <v>0</v>
      </c>
      <c r="O14" s="587">
        <v>0.51</v>
      </c>
      <c r="P14" s="587">
        <v>0</v>
      </c>
      <c r="Q14" s="588">
        <v>2.5500000000000002E-2</v>
      </c>
      <c r="R14" s="587"/>
      <c r="S14" s="587">
        <v>2.5500000000000002E-2</v>
      </c>
      <c r="T14" s="587">
        <v>0.48449999999999999</v>
      </c>
      <c r="U14" s="587">
        <v>0.51</v>
      </c>
      <c r="V14" s="585">
        <v>0</v>
      </c>
      <c r="W14" s="587"/>
      <c r="X14" s="587">
        <v>0.51</v>
      </c>
      <c r="Y14" s="587">
        <v>2.5500000000000002E-2</v>
      </c>
      <c r="Z14" s="587">
        <v>0.05</v>
      </c>
      <c r="AA14" s="587">
        <v>0</v>
      </c>
      <c r="AB14" s="587">
        <v>7.5500000000000012E-2</v>
      </c>
      <c r="AC14" s="587">
        <v>0.4345</v>
      </c>
    </row>
    <row r="15" spans="1:29" ht="33" customHeight="1" x14ac:dyDescent="0.2">
      <c r="A15" s="198" t="s">
        <v>183</v>
      </c>
      <c r="B15" s="198"/>
      <c r="C15" s="586">
        <v>6.67</v>
      </c>
      <c r="D15" s="586">
        <v>1.86</v>
      </c>
      <c r="E15" s="586">
        <v>0.09</v>
      </c>
      <c r="F15" s="586">
        <v>8.44</v>
      </c>
      <c r="G15" s="586">
        <v>5.7499999999999991</v>
      </c>
      <c r="H15" s="586">
        <v>0.52000000000000013</v>
      </c>
      <c r="I15" s="586">
        <v>0.11</v>
      </c>
      <c r="J15" s="586">
        <v>6.160000000000001</v>
      </c>
      <c r="K15" s="586">
        <v>2.2799999999999994</v>
      </c>
      <c r="L15" s="586">
        <v>8.44</v>
      </c>
      <c r="M15" s="586">
        <v>4.9599999999999991</v>
      </c>
      <c r="N15" s="586">
        <v>0.11</v>
      </c>
      <c r="O15" s="586">
        <v>13.290000000000001</v>
      </c>
      <c r="P15" s="586">
        <v>6.160000000000001</v>
      </c>
      <c r="Q15" s="586">
        <v>1.8405000000000002</v>
      </c>
      <c r="R15" s="586">
        <v>0.1</v>
      </c>
      <c r="S15" s="586">
        <v>7.9005000000000019</v>
      </c>
      <c r="T15" s="586">
        <v>5.3894999999999982</v>
      </c>
      <c r="U15" s="586">
        <v>13.290000000000001</v>
      </c>
      <c r="V15" s="586">
        <v>1.3650000000000002</v>
      </c>
      <c r="W15" s="586">
        <v>0</v>
      </c>
      <c r="X15" s="586">
        <v>14.655000000000001</v>
      </c>
      <c r="Y15" s="586">
        <v>7.9005000000000019</v>
      </c>
      <c r="Z15" s="586">
        <v>2.40225</v>
      </c>
      <c r="AA15" s="586">
        <v>0</v>
      </c>
      <c r="AB15" s="586">
        <v>10.30275</v>
      </c>
      <c r="AC15" s="586">
        <v>4.3522499999999997</v>
      </c>
    </row>
    <row r="16" spans="1:29" x14ac:dyDescent="0.2">
      <c r="K16" s="199"/>
      <c r="O16" s="200"/>
    </row>
    <row r="17" spans="3:17" x14ac:dyDescent="0.2">
      <c r="K17" s="199"/>
    </row>
    <row r="18" spans="3:17" x14ac:dyDescent="0.2">
      <c r="C18" s="201">
        <f>C15+G15</f>
        <v>12.419999999999998</v>
      </c>
      <c r="F18" s="201">
        <f>F15-H15</f>
        <v>7.919999999999999</v>
      </c>
      <c r="J18" s="199"/>
      <c r="K18" s="199"/>
    </row>
    <row r="19" spans="3:17" x14ac:dyDescent="0.2">
      <c r="Q19" s="201"/>
    </row>
    <row r="20" spans="3:17" x14ac:dyDescent="0.2">
      <c r="Q20" s="201"/>
    </row>
    <row r="145" spans="16:16" x14ac:dyDescent="0.2">
      <c r="P145" s="187">
        <f>P144+P139+P133</f>
        <v>0</v>
      </c>
    </row>
  </sheetData>
  <mergeCells count="20">
    <mergeCell ref="C1:K1"/>
    <mergeCell ref="L1:T1"/>
    <mergeCell ref="U1:AC1"/>
    <mergeCell ref="C2:K2"/>
    <mergeCell ref="L2:T2"/>
    <mergeCell ref="U2:AC2"/>
    <mergeCell ref="C3:K3"/>
    <mergeCell ref="L3:T3"/>
    <mergeCell ref="U3:AC3"/>
    <mergeCell ref="A4:A6"/>
    <mergeCell ref="B4:B6"/>
    <mergeCell ref="C4:K4"/>
    <mergeCell ref="L4:T4"/>
    <mergeCell ref="U4:AC4"/>
    <mergeCell ref="C5:F5"/>
    <mergeCell ref="G5:J5"/>
    <mergeCell ref="L5:O5"/>
    <mergeCell ref="P5:S5"/>
    <mergeCell ref="U5:X5"/>
    <mergeCell ref="Y5:AB5"/>
  </mergeCells>
  <printOptions horizontalCentered="1"/>
  <pageMargins left="0.24" right="0.28000000000000003" top="0.5" bottom="0.75" header="0.3" footer="0.3"/>
  <pageSetup paperSize="9" scale="42" orientation="landscape" r:id="rId1"/>
  <headerFooter alignWithMargins="0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C20" sqref="C20"/>
    </sheetView>
  </sheetViews>
  <sheetFormatPr defaultRowHeight="12.75" x14ac:dyDescent="0.2"/>
  <cols>
    <col min="1" max="1" width="9.140625" style="431"/>
    <col min="2" max="2" width="29" style="431" customWidth="1"/>
    <col min="3" max="3" width="12.28515625" style="431" customWidth="1"/>
    <col min="4" max="4" width="11.7109375" style="431" customWidth="1"/>
    <col min="5" max="5" width="14.7109375" style="431" customWidth="1"/>
    <col min="6" max="16384" width="9.140625" style="431"/>
  </cols>
  <sheetData>
    <row r="1" spans="1:5" ht="15.75" x14ac:dyDescent="0.2">
      <c r="A1" s="680" t="s">
        <v>424</v>
      </c>
      <c r="B1" s="680"/>
      <c r="C1" s="680"/>
      <c r="D1" s="680"/>
      <c r="E1" s="680"/>
    </row>
    <row r="2" spans="1:5" ht="15.75" x14ac:dyDescent="0.2">
      <c r="A2" s="681" t="s">
        <v>1</v>
      </c>
      <c r="B2" s="681"/>
      <c r="C2" s="681"/>
      <c r="D2" s="681"/>
      <c r="E2" s="681"/>
    </row>
    <row r="3" spans="1:5" ht="15.75" x14ac:dyDescent="0.2">
      <c r="A3" s="682" t="s">
        <v>425</v>
      </c>
      <c r="B3" s="682"/>
      <c r="C3" s="682"/>
      <c r="D3" s="682"/>
      <c r="E3" s="682"/>
    </row>
    <row r="4" spans="1:5" x14ac:dyDescent="0.2">
      <c r="A4" s="739" t="s">
        <v>3</v>
      </c>
      <c r="B4" s="739"/>
      <c r="C4" s="739"/>
      <c r="D4" s="739"/>
      <c r="E4" s="739"/>
    </row>
    <row r="5" spans="1:5" ht="51" x14ac:dyDescent="0.2">
      <c r="A5" s="387" t="s">
        <v>4</v>
      </c>
      <c r="B5" s="387" t="s">
        <v>5</v>
      </c>
      <c r="C5" s="387" t="s">
        <v>228</v>
      </c>
      <c r="D5" s="387" t="s">
        <v>137</v>
      </c>
      <c r="E5" s="387" t="s">
        <v>138</v>
      </c>
    </row>
    <row r="6" spans="1:5" ht="15" x14ac:dyDescent="0.2">
      <c r="A6" s="432">
        <v>1</v>
      </c>
      <c r="B6" s="433" t="s">
        <v>426</v>
      </c>
      <c r="C6" s="434">
        <v>0</v>
      </c>
      <c r="D6" s="434">
        <v>0</v>
      </c>
      <c r="E6" s="434">
        <v>0</v>
      </c>
    </row>
    <row r="7" spans="1:5" ht="15" x14ac:dyDescent="0.2">
      <c r="A7" s="432">
        <v>2</v>
      </c>
      <c r="B7" s="433" t="s">
        <v>427</v>
      </c>
      <c r="C7" s="434">
        <v>0</v>
      </c>
      <c r="D7" s="434">
        <v>0</v>
      </c>
      <c r="E7" s="434">
        <v>0</v>
      </c>
    </row>
    <row r="8" spans="1:5" ht="15" x14ac:dyDescent="0.2">
      <c r="A8" s="432">
        <v>3</v>
      </c>
      <c r="B8" s="433" t="s">
        <v>428</v>
      </c>
      <c r="C8" s="434">
        <v>0</v>
      </c>
      <c r="D8" s="434">
        <v>0</v>
      </c>
      <c r="E8" s="434">
        <v>0</v>
      </c>
    </row>
    <row r="9" spans="1:5" ht="15.75" x14ac:dyDescent="0.2">
      <c r="A9" s="96"/>
      <c r="B9" s="435" t="s">
        <v>104</v>
      </c>
      <c r="C9" s="434">
        <v>0</v>
      </c>
      <c r="D9" s="434">
        <v>0</v>
      </c>
      <c r="E9" s="434">
        <v>0</v>
      </c>
    </row>
    <row r="10" spans="1:5" ht="15" x14ac:dyDescent="0.2">
      <c r="A10" s="4"/>
      <c r="B10" s="4"/>
      <c r="C10" s="4"/>
      <c r="D10" s="4"/>
      <c r="E10" s="4"/>
    </row>
    <row r="11" spans="1:5" x14ac:dyDescent="0.2">
      <c r="A11" s="740" t="s">
        <v>429</v>
      </c>
      <c r="B11" s="740"/>
      <c r="C11" s="740"/>
      <c r="D11" s="740"/>
      <c r="E11" s="740"/>
    </row>
  </sheetData>
  <mergeCells count="5">
    <mergeCell ref="A1:E1"/>
    <mergeCell ref="A2:E2"/>
    <mergeCell ref="A3:E3"/>
    <mergeCell ref="A4:E4"/>
    <mergeCell ref="A11:E11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36"/>
  <sheetViews>
    <sheetView zoomScaleNormal="100" workbookViewId="0">
      <selection activeCell="G36" sqref="G36"/>
    </sheetView>
  </sheetViews>
  <sheetFormatPr defaultRowHeight="12.75" x14ac:dyDescent="0.2"/>
  <cols>
    <col min="1" max="1" width="6.42578125" style="668" bestFit="1" customWidth="1"/>
    <col min="2" max="2" width="54.140625" style="668" bestFit="1" customWidth="1"/>
    <col min="3" max="3" width="12.85546875" style="668" hidden="1" customWidth="1"/>
    <col min="4" max="4" width="14" style="668" customWidth="1"/>
    <col min="5" max="5" width="14.28515625" style="668" customWidth="1"/>
    <col min="6" max="6" width="13.7109375" style="668" bestFit="1" customWidth="1"/>
    <col min="7" max="16384" width="9.140625" style="668"/>
  </cols>
  <sheetData>
    <row r="1" spans="1:6" ht="15" x14ac:dyDescent="0.2">
      <c r="A1" s="741" t="s">
        <v>456</v>
      </c>
      <c r="B1" s="741"/>
      <c r="C1" s="741"/>
      <c r="D1" s="741"/>
      <c r="E1" s="741"/>
      <c r="F1" s="741"/>
    </row>
    <row r="2" spans="1:6" ht="15.75" x14ac:dyDescent="0.2">
      <c r="A2" s="742" t="s">
        <v>740</v>
      </c>
      <c r="B2" s="742"/>
      <c r="C2" s="742"/>
      <c r="D2" s="742"/>
      <c r="E2" s="742"/>
      <c r="F2" s="742"/>
    </row>
    <row r="3" spans="1:6" ht="15.75" x14ac:dyDescent="0.2">
      <c r="A3" s="743" t="s">
        <v>457</v>
      </c>
      <c r="B3" s="743"/>
      <c r="C3" s="743"/>
      <c r="D3" s="743"/>
      <c r="E3" s="743"/>
      <c r="F3" s="743"/>
    </row>
    <row r="4" spans="1:6" x14ac:dyDescent="0.2">
      <c r="A4" s="744" t="s">
        <v>3</v>
      </c>
      <c r="B4" s="744"/>
      <c r="C4" s="744"/>
      <c r="D4" s="744"/>
      <c r="E4" s="744"/>
      <c r="F4" s="744"/>
    </row>
    <row r="5" spans="1:6" ht="51" x14ac:dyDescent="0.2">
      <c r="A5" s="591" t="s">
        <v>4</v>
      </c>
      <c r="B5" s="591" t="s">
        <v>5</v>
      </c>
      <c r="C5" s="591" t="s">
        <v>458</v>
      </c>
      <c r="D5" s="591" t="s">
        <v>228</v>
      </c>
      <c r="E5" s="591" t="s">
        <v>137</v>
      </c>
      <c r="F5" s="591" t="s">
        <v>138</v>
      </c>
    </row>
    <row r="6" spans="1:6" ht="15.75" x14ac:dyDescent="0.2">
      <c r="A6" s="669" t="s">
        <v>16</v>
      </c>
      <c r="B6" s="594" t="s">
        <v>459</v>
      </c>
      <c r="C6" s="601"/>
      <c r="D6" s="601"/>
      <c r="E6" s="601"/>
      <c r="F6" s="601"/>
    </row>
    <row r="7" spans="1:6" ht="15" x14ac:dyDescent="0.2">
      <c r="A7" s="670"/>
      <c r="B7" s="671" t="s">
        <v>460</v>
      </c>
      <c r="C7" s="595">
        <v>8159.91</v>
      </c>
      <c r="D7" s="595">
        <v>11215.04</v>
      </c>
      <c r="E7" s="595">
        <f>'F-5'!D9</f>
        <v>12082.399484239029</v>
      </c>
      <c r="F7" s="595">
        <v>13092.36</v>
      </c>
    </row>
    <row r="8" spans="1:6" ht="15" x14ac:dyDescent="0.2">
      <c r="A8" s="670"/>
      <c r="B8" s="671" t="s">
        <v>461</v>
      </c>
      <c r="C8" s="595">
        <f>1938.71</f>
        <v>1938.71</v>
      </c>
      <c r="D8" s="595">
        <f>1346.72+800.57</f>
        <v>2147.29</v>
      </c>
      <c r="E8" s="595">
        <f>769.8+825</f>
        <v>1594.8</v>
      </c>
      <c r="F8" s="595">
        <v>0</v>
      </c>
    </row>
    <row r="9" spans="1:6" ht="15" x14ac:dyDescent="0.2">
      <c r="A9" s="670"/>
      <c r="B9" s="671" t="s">
        <v>462</v>
      </c>
      <c r="C9" s="595">
        <v>45.18</v>
      </c>
      <c r="D9" s="595">
        <v>278.35000000000002</v>
      </c>
      <c r="E9" s="595">
        <v>99.85</v>
      </c>
      <c r="F9" s="595">
        <f>'[2]Pool Cost'!P214+'[2]Pool Cost'!P212</f>
        <v>0</v>
      </c>
    </row>
    <row r="10" spans="1:6" ht="15" x14ac:dyDescent="0.2">
      <c r="A10" s="670"/>
      <c r="B10" s="671" t="s">
        <v>463</v>
      </c>
      <c r="C10" s="595">
        <v>134.47</v>
      </c>
      <c r="D10" s="595">
        <v>298.77</v>
      </c>
      <c r="E10" s="595">
        <f>'F-5'!D11</f>
        <v>185.65</v>
      </c>
      <c r="F10" s="595">
        <v>74.599999999999994</v>
      </c>
    </row>
    <row r="11" spans="1:6" ht="15" x14ac:dyDescent="0.2">
      <c r="A11" s="670"/>
      <c r="B11" s="671" t="s">
        <v>464</v>
      </c>
      <c r="C11" s="595">
        <f>0.12+3.83</f>
        <v>3.95</v>
      </c>
      <c r="D11" s="595">
        <f>2.08+71.42</f>
        <v>73.5</v>
      </c>
      <c r="E11" s="595">
        <f>1.53+1.59</f>
        <v>3.12</v>
      </c>
      <c r="F11" s="595">
        <v>0</v>
      </c>
    </row>
    <row r="12" spans="1:6" ht="15" x14ac:dyDescent="0.2">
      <c r="A12" s="670"/>
      <c r="B12" s="671" t="s">
        <v>465</v>
      </c>
      <c r="C12" s="595">
        <v>0</v>
      </c>
      <c r="D12" s="595">
        <v>0</v>
      </c>
      <c r="E12" s="595">
        <f>'[2]Pool Cost'!M199</f>
        <v>0</v>
      </c>
      <c r="F12" s="595">
        <f>'[2]Pool Cost'!P199</f>
        <v>0</v>
      </c>
    </row>
    <row r="13" spans="1:6" ht="15.75" x14ac:dyDescent="0.2">
      <c r="A13" s="670"/>
      <c r="B13" s="672" t="s">
        <v>466</v>
      </c>
      <c r="C13" s="601">
        <f>SUM(C7:C12)</f>
        <v>10282.219999999999</v>
      </c>
      <c r="D13" s="601">
        <f>SUM(D7:D12)</f>
        <v>14012.950000000003</v>
      </c>
      <c r="E13" s="601">
        <f>SUM(E7:E12)</f>
        <v>13965.819484239029</v>
      </c>
      <c r="F13" s="601">
        <f>SUM(F7:F12)</f>
        <v>13166.960000000001</v>
      </c>
    </row>
    <row r="14" spans="1:6" ht="15.75" x14ac:dyDescent="0.2">
      <c r="A14" s="669" t="s">
        <v>21</v>
      </c>
      <c r="B14" s="594" t="s">
        <v>467</v>
      </c>
      <c r="C14" s="595"/>
      <c r="D14" s="595"/>
      <c r="E14" s="595"/>
      <c r="F14" s="595"/>
    </row>
    <row r="15" spans="1:6" ht="15" x14ac:dyDescent="0.2">
      <c r="A15" s="673"/>
      <c r="B15" s="671" t="s">
        <v>517</v>
      </c>
      <c r="C15" s="595">
        <v>9874.3700000000008</v>
      </c>
      <c r="D15" s="595">
        <v>13003.45</v>
      </c>
      <c r="E15" s="595">
        <f>14086.23-587.18</f>
        <v>13499.05</v>
      </c>
      <c r="F15" s="595">
        <v>13759.74</v>
      </c>
    </row>
    <row r="16" spans="1:6" ht="15" x14ac:dyDescent="0.2">
      <c r="A16" s="673"/>
      <c r="B16" s="671" t="s">
        <v>350</v>
      </c>
      <c r="C16" s="595">
        <f>'[2]F-9'!C40</f>
        <v>14.014399999999998</v>
      </c>
      <c r="D16" s="595">
        <f>'F-9'!C39</f>
        <v>15.670000000000002</v>
      </c>
      <c r="E16" s="595">
        <f>'F-9'!D39</f>
        <v>17.5250850175</v>
      </c>
      <c r="F16" s="595">
        <f>'F-9'!E39</f>
        <v>22.691520557980269</v>
      </c>
    </row>
    <row r="17" spans="1:6" ht="15" x14ac:dyDescent="0.2">
      <c r="A17" s="673"/>
      <c r="B17" s="671" t="s">
        <v>351</v>
      </c>
      <c r="C17" s="595">
        <f>'[2]F-10'!C11</f>
        <v>0.64100000000000001</v>
      </c>
      <c r="D17" s="595">
        <f>'F-10'!C14</f>
        <v>0.37161942199999998</v>
      </c>
      <c r="E17" s="595">
        <f>'F-10'!D14</f>
        <v>1.5410294</v>
      </c>
      <c r="F17" s="595">
        <f>'F-10'!E14</f>
        <v>2.0485954400000002</v>
      </c>
    </row>
    <row r="18" spans="1:6" ht="15" x14ac:dyDescent="0.2">
      <c r="A18" s="673"/>
      <c r="B18" s="671" t="s">
        <v>352</v>
      </c>
      <c r="C18" s="595">
        <f>'[2]F-11'!C46</f>
        <v>8.1494330999999995</v>
      </c>
      <c r="D18" s="595">
        <f>'F-11'!C46</f>
        <v>9.7333673999999988</v>
      </c>
      <c r="E18" s="595">
        <f>'F-11'!D46</f>
        <v>11.7927724</v>
      </c>
      <c r="F18" s="595">
        <f>'F-11'!E46</f>
        <v>12.25241102</v>
      </c>
    </row>
    <row r="19" spans="1:6" ht="15" x14ac:dyDescent="0.2">
      <c r="A19" s="673"/>
      <c r="B19" s="671" t="s">
        <v>521</v>
      </c>
      <c r="C19" s="595">
        <v>0</v>
      </c>
      <c r="D19" s="595">
        <v>110.22</v>
      </c>
      <c r="E19" s="595">
        <v>0</v>
      </c>
      <c r="F19" s="595">
        <v>0</v>
      </c>
    </row>
    <row r="20" spans="1:6" ht="15" x14ac:dyDescent="0.2">
      <c r="A20" s="673"/>
      <c r="B20" s="671" t="s">
        <v>213</v>
      </c>
      <c r="C20" s="595">
        <f>'[2]F-2'!H94-0.04</f>
        <v>741.11000000000013</v>
      </c>
      <c r="D20" s="595">
        <f>'F-2'!H116</f>
        <v>612.55000000000007</v>
      </c>
      <c r="E20" s="595">
        <f>'F-2'!O116</f>
        <v>541.68999999999994</v>
      </c>
      <c r="F20" s="595">
        <f>'F-2'!U116</f>
        <v>428.54899999999998</v>
      </c>
    </row>
    <row r="21" spans="1:6" ht="15" x14ac:dyDescent="0.2">
      <c r="A21" s="673"/>
      <c r="B21" s="671" t="s">
        <v>167</v>
      </c>
      <c r="C21" s="595">
        <f>'[2]F-13'!H14</f>
        <v>0.26</v>
      </c>
      <c r="D21" s="595">
        <v>0.52</v>
      </c>
      <c r="E21" s="604">
        <f>'F-13'!Q15</f>
        <v>1.8405000000000002</v>
      </c>
      <c r="F21" s="604">
        <f>'F-13'!Z15</f>
        <v>2.40225</v>
      </c>
    </row>
    <row r="22" spans="1:6" ht="15" x14ac:dyDescent="0.2">
      <c r="A22" s="673"/>
      <c r="B22" s="671" t="s">
        <v>468</v>
      </c>
      <c r="C22" s="595">
        <v>23.26</v>
      </c>
      <c r="D22" s="595"/>
      <c r="E22" s="595"/>
      <c r="F22" s="595"/>
    </row>
    <row r="23" spans="1:6" ht="15" x14ac:dyDescent="0.2">
      <c r="A23" s="673"/>
      <c r="B23" s="671" t="s">
        <v>353</v>
      </c>
      <c r="C23" s="595">
        <v>116.81</v>
      </c>
      <c r="D23" s="595"/>
      <c r="E23" s="595">
        <v>0</v>
      </c>
      <c r="F23" s="595">
        <v>0</v>
      </c>
    </row>
    <row r="24" spans="1:6" ht="15.75" x14ac:dyDescent="0.2">
      <c r="A24" s="673"/>
      <c r="B24" s="672" t="s">
        <v>469</v>
      </c>
      <c r="C24" s="601">
        <f>SUM(C15:C23)</f>
        <v>10778.6148331</v>
      </c>
      <c r="D24" s="601">
        <f>SUM(D15:D23)</f>
        <v>13752.514986822</v>
      </c>
      <c r="E24" s="601">
        <f>SUM(E15:E23)</f>
        <v>14073.439386817499</v>
      </c>
      <c r="F24" s="601">
        <f>SUM(F15:F23)</f>
        <v>14227.683777017977</v>
      </c>
    </row>
    <row r="25" spans="1:6" ht="15.75" x14ac:dyDescent="0.2">
      <c r="A25" s="669" t="s">
        <v>24</v>
      </c>
      <c r="B25" s="594" t="s">
        <v>470</v>
      </c>
      <c r="C25" s="601">
        <f>C13-C24</f>
        <v>-496.39483310000105</v>
      </c>
      <c r="D25" s="601">
        <f>D13-D24</f>
        <v>260.43501317800292</v>
      </c>
      <c r="E25" s="601">
        <f>E13-E24</f>
        <v>-107.61990257846992</v>
      </c>
      <c r="F25" s="601">
        <f>F13-F24</f>
        <v>-1060.7237770179763</v>
      </c>
    </row>
    <row r="26" spans="1:6" ht="15.75" x14ac:dyDescent="0.2">
      <c r="A26" s="669" t="s">
        <v>27</v>
      </c>
      <c r="B26" s="598" t="s">
        <v>471</v>
      </c>
      <c r="C26" s="595">
        <v>56.21</v>
      </c>
      <c r="D26" s="595"/>
      <c r="E26" s="595">
        <v>0</v>
      </c>
      <c r="F26" s="595">
        <v>0</v>
      </c>
    </row>
    <row r="27" spans="1:6" ht="15.75" x14ac:dyDescent="0.2">
      <c r="A27" s="669" t="s">
        <v>30</v>
      </c>
      <c r="B27" s="594" t="s">
        <v>472</v>
      </c>
      <c r="C27" s="595">
        <f>C25-(-C26)</f>
        <v>-440.18483310000107</v>
      </c>
      <c r="D27" s="595">
        <f>D25-(-D26)</f>
        <v>260.43501317800292</v>
      </c>
      <c r="E27" s="595">
        <f>E25-E26</f>
        <v>-107.61990257846992</v>
      </c>
      <c r="F27" s="595">
        <f>F25-F26</f>
        <v>-1060.7237770179763</v>
      </c>
    </row>
    <row r="28" spans="1:6" ht="15.75" x14ac:dyDescent="0.2">
      <c r="A28" s="669" t="s">
        <v>35</v>
      </c>
      <c r="B28" s="594" t="s">
        <v>473</v>
      </c>
      <c r="C28" s="595"/>
      <c r="D28" s="595"/>
      <c r="E28" s="595"/>
      <c r="F28" s="595"/>
    </row>
    <row r="29" spans="1:6" ht="15.75" x14ac:dyDescent="0.2">
      <c r="A29" s="669"/>
      <c r="B29" s="594" t="s">
        <v>474</v>
      </c>
      <c r="C29" s="595"/>
      <c r="D29" s="595"/>
      <c r="E29" s="595"/>
      <c r="F29" s="595">
        <v>667.29</v>
      </c>
    </row>
    <row r="30" spans="1:6" ht="15" x14ac:dyDescent="0.2">
      <c r="A30" s="669"/>
      <c r="B30" s="671" t="s">
        <v>475</v>
      </c>
      <c r="C30" s="595">
        <v>0</v>
      </c>
      <c r="D30" s="595">
        <v>0</v>
      </c>
      <c r="E30" s="595">
        <v>0</v>
      </c>
      <c r="F30" s="595"/>
    </row>
    <row r="31" spans="1:6" ht="15" x14ac:dyDescent="0.2">
      <c r="A31" s="669"/>
      <c r="B31" s="671" t="s">
        <v>476</v>
      </c>
      <c r="C31" s="595">
        <v>0</v>
      </c>
      <c r="D31" s="595">
        <v>0</v>
      </c>
      <c r="E31" s="595">
        <v>0</v>
      </c>
      <c r="F31" s="595">
        <v>0</v>
      </c>
    </row>
    <row r="32" spans="1:6" ht="15" x14ac:dyDescent="0.2">
      <c r="A32" s="669"/>
      <c r="B32" s="671" t="s">
        <v>477</v>
      </c>
      <c r="C32" s="595">
        <v>0</v>
      </c>
      <c r="D32" s="595">
        <v>0</v>
      </c>
      <c r="E32" s="595">
        <v>0</v>
      </c>
      <c r="F32" s="595"/>
    </row>
    <row r="33" spans="1:6" ht="15.75" x14ac:dyDescent="0.2">
      <c r="A33" s="669"/>
      <c r="B33" s="672" t="s">
        <v>478</v>
      </c>
      <c r="C33" s="601">
        <f>SUM(C30:C32)</f>
        <v>0</v>
      </c>
      <c r="D33" s="601">
        <f>SUM(D30:D32)</f>
        <v>0</v>
      </c>
      <c r="E33" s="601">
        <f>SUM(E30:E32)</f>
        <v>0</v>
      </c>
      <c r="F33" s="601">
        <f>F29+F30+F31+F32</f>
        <v>667.29</v>
      </c>
    </row>
    <row r="34" spans="1:6" ht="15" x14ac:dyDescent="0.2">
      <c r="A34" s="669" t="s">
        <v>39</v>
      </c>
      <c r="B34" s="671" t="s">
        <v>479</v>
      </c>
      <c r="C34" s="595">
        <f>C27-C33</f>
        <v>-440.18483310000107</v>
      </c>
      <c r="D34" s="595">
        <f>D27-D33</f>
        <v>260.43501317800292</v>
      </c>
      <c r="E34" s="595">
        <f>E27-E33</f>
        <v>-107.61990257846992</v>
      </c>
      <c r="F34" s="595">
        <f>F27-F33</f>
        <v>-1728.0137770179763</v>
      </c>
    </row>
    <row r="35" spans="1:6" ht="15" x14ac:dyDescent="0.2">
      <c r="A35" s="669" t="s">
        <v>45</v>
      </c>
      <c r="B35" s="671" t="s">
        <v>480</v>
      </c>
      <c r="C35" s="595">
        <v>-7446</v>
      </c>
      <c r="D35" s="595">
        <f>-8664.36</f>
        <v>-8664.36</v>
      </c>
      <c r="E35" s="595">
        <f>D36</f>
        <v>-8403.9249868219977</v>
      </c>
      <c r="F35" s="595">
        <f>E36</f>
        <v>-8511.5448894004676</v>
      </c>
    </row>
    <row r="36" spans="1:6" ht="15.75" x14ac:dyDescent="0.2">
      <c r="A36" s="669" t="s">
        <v>53</v>
      </c>
      <c r="B36" s="672" t="s">
        <v>481</v>
      </c>
      <c r="C36" s="601">
        <f>C34+C35</f>
        <v>-7886.184833100001</v>
      </c>
      <c r="D36" s="601">
        <f>D34+D35</f>
        <v>-8403.9249868219977</v>
      </c>
      <c r="E36" s="601">
        <f>E34+E35</f>
        <v>-8511.5448894004676</v>
      </c>
      <c r="F36" s="601">
        <f>F34+F35</f>
        <v>-10239.558666418445</v>
      </c>
    </row>
  </sheetData>
  <mergeCells count="4">
    <mergeCell ref="A1:F1"/>
    <mergeCell ref="A2:F2"/>
    <mergeCell ref="A3:F3"/>
    <mergeCell ref="A4:F4"/>
  </mergeCells>
  <pageMargins left="0.43" right="0.41" top="0.75" bottom="0.75" header="0.3" footer="0.3"/>
  <pageSetup scale="92" orientation="portrait"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45"/>
  <sheetViews>
    <sheetView view="pageBreakPreview" topLeftCell="A7" zoomScale="60" zoomScaleNormal="100" workbookViewId="0">
      <selection activeCell="I39" sqref="I39"/>
    </sheetView>
  </sheetViews>
  <sheetFormatPr defaultRowHeight="15" x14ac:dyDescent="0.2"/>
  <cols>
    <col min="1" max="1" width="5" style="596" customWidth="1"/>
    <col min="2" max="2" width="56" style="596" customWidth="1"/>
    <col min="3" max="3" width="16.7109375" style="596" hidden="1" customWidth="1"/>
    <col min="4" max="6" width="16.7109375" style="596" customWidth="1"/>
    <col min="7" max="7" width="9.140625" style="596"/>
    <col min="8" max="8" width="12.140625" style="596" bestFit="1" customWidth="1"/>
    <col min="9" max="9" width="11.5703125" style="596" bestFit="1" customWidth="1"/>
    <col min="10" max="257" width="9.140625" style="596"/>
    <col min="258" max="258" width="5" style="596" customWidth="1"/>
    <col min="259" max="259" width="56" style="596" customWidth="1"/>
    <col min="260" max="262" width="16.7109375" style="596" customWidth="1"/>
    <col min="263" max="263" width="9.140625" style="596"/>
    <col min="264" max="264" width="12.140625" style="596" bestFit="1" customWidth="1"/>
    <col min="265" max="513" width="9.140625" style="596"/>
    <col min="514" max="514" width="5" style="596" customWidth="1"/>
    <col min="515" max="515" width="56" style="596" customWidth="1"/>
    <col min="516" max="518" width="16.7109375" style="596" customWidth="1"/>
    <col min="519" max="519" width="9.140625" style="596"/>
    <col min="520" max="520" width="12.140625" style="596" bestFit="1" customWidth="1"/>
    <col min="521" max="769" width="9.140625" style="596"/>
    <col min="770" max="770" width="5" style="596" customWidth="1"/>
    <col min="771" max="771" width="56" style="596" customWidth="1"/>
    <col min="772" max="774" width="16.7109375" style="596" customWidth="1"/>
    <col min="775" max="775" width="9.140625" style="596"/>
    <col min="776" max="776" width="12.140625" style="596" bestFit="1" customWidth="1"/>
    <col min="777" max="1025" width="9.140625" style="596"/>
    <col min="1026" max="1026" width="5" style="596" customWidth="1"/>
    <col min="1027" max="1027" width="56" style="596" customWidth="1"/>
    <col min="1028" max="1030" width="16.7109375" style="596" customWidth="1"/>
    <col min="1031" max="1031" width="9.140625" style="596"/>
    <col min="1032" max="1032" width="12.140625" style="596" bestFit="1" customWidth="1"/>
    <col min="1033" max="1281" width="9.140625" style="596"/>
    <col min="1282" max="1282" width="5" style="596" customWidth="1"/>
    <col min="1283" max="1283" width="56" style="596" customWidth="1"/>
    <col min="1284" max="1286" width="16.7109375" style="596" customWidth="1"/>
    <col min="1287" max="1287" width="9.140625" style="596"/>
    <col min="1288" max="1288" width="12.140625" style="596" bestFit="1" customWidth="1"/>
    <col min="1289" max="1537" width="9.140625" style="596"/>
    <col min="1538" max="1538" width="5" style="596" customWidth="1"/>
    <col min="1539" max="1539" width="56" style="596" customWidth="1"/>
    <col min="1540" max="1542" width="16.7109375" style="596" customWidth="1"/>
    <col min="1543" max="1543" width="9.140625" style="596"/>
    <col min="1544" max="1544" width="12.140625" style="596" bestFit="1" customWidth="1"/>
    <col min="1545" max="1793" width="9.140625" style="596"/>
    <col min="1794" max="1794" width="5" style="596" customWidth="1"/>
    <col min="1795" max="1795" width="56" style="596" customWidth="1"/>
    <col min="1796" max="1798" width="16.7109375" style="596" customWidth="1"/>
    <col min="1799" max="1799" width="9.140625" style="596"/>
    <col min="1800" max="1800" width="12.140625" style="596" bestFit="1" customWidth="1"/>
    <col min="1801" max="2049" width="9.140625" style="596"/>
    <col min="2050" max="2050" width="5" style="596" customWidth="1"/>
    <col min="2051" max="2051" width="56" style="596" customWidth="1"/>
    <col min="2052" max="2054" width="16.7109375" style="596" customWidth="1"/>
    <col min="2055" max="2055" width="9.140625" style="596"/>
    <col min="2056" max="2056" width="12.140625" style="596" bestFit="1" customWidth="1"/>
    <col min="2057" max="2305" width="9.140625" style="596"/>
    <col min="2306" max="2306" width="5" style="596" customWidth="1"/>
    <col min="2307" max="2307" width="56" style="596" customWidth="1"/>
    <col min="2308" max="2310" width="16.7109375" style="596" customWidth="1"/>
    <col min="2311" max="2311" width="9.140625" style="596"/>
    <col min="2312" max="2312" width="12.140625" style="596" bestFit="1" customWidth="1"/>
    <col min="2313" max="2561" width="9.140625" style="596"/>
    <col min="2562" max="2562" width="5" style="596" customWidth="1"/>
    <col min="2563" max="2563" width="56" style="596" customWidth="1"/>
    <col min="2564" max="2566" width="16.7109375" style="596" customWidth="1"/>
    <col min="2567" max="2567" width="9.140625" style="596"/>
    <col min="2568" max="2568" width="12.140625" style="596" bestFit="1" customWidth="1"/>
    <col min="2569" max="2817" width="9.140625" style="596"/>
    <col min="2818" max="2818" width="5" style="596" customWidth="1"/>
    <col min="2819" max="2819" width="56" style="596" customWidth="1"/>
    <col min="2820" max="2822" width="16.7109375" style="596" customWidth="1"/>
    <col min="2823" max="2823" width="9.140625" style="596"/>
    <col min="2824" max="2824" width="12.140625" style="596" bestFit="1" customWidth="1"/>
    <col min="2825" max="3073" width="9.140625" style="596"/>
    <col min="3074" max="3074" width="5" style="596" customWidth="1"/>
    <col min="3075" max="3075" width="56" style="596" customWidth="1"/>
    <col min="3076" max="3078" width="16.7109375" style="596" customWidth="1"/>
    <col min="3079" max="3079" width="9.140625" style="596"/>
    <col min="3080" max="3080" width="12.140625" style="596" bestFit="1" customWidth="1"/>
    <col min="3081" max="3329" width="9.140625" style="596"/>
    <col min="3330" max="3330" width="5" style="596" customWidth="1"/>
    <col min="3331" max="3331" width="56" style="596" customWidth="1"/>
    <col min="3332" max="3334" width="16.7109375" style="596" customWidth="1"/>
    <col min="3335" max="3335" width="9.140625" style="596"/>
    <col min="3336" max="3336" width="12.140625" style="596" bestFit="1" customWidth="1"/>
    <col min="3337" max="3585" width="9.140625" style="596"/>
    <col min="3586" max="3586" width="5" style="596" customWidth="1"/>
    <col min="3587" max="3587" width="56" style="596" customWidth="1"/>
    <col min="3588" max="3590" width="16.7109375" style="596" customWidth="1"/>
    <col min="3591" max="3591" width="9.140625" style="596"/>
    <col min="3592" max="3592" width="12.140625" style="596" bestFit="1" customWidth="1"/>
    <col min="3593" max="3841" width="9.140625" style="596"/>
    <col min="3842" max="3842" width="5" style="596" customWidth="1"/>
    <col min="3843" max="3843" width="56" style="596" customWidth="1"/>
    <col min="3844" max="3846" width="16.7109375" style="596" customWidth="1"/>
    <col min="3847" max="3847" width="9.140625" style="596"/>
    <col min="3848" max="3848" width="12.140625" style="596" bestFit="1" customWidth="1"/>
    <col min="3849" max="4097" width="9.140625" style="596"/>
    <col min="4098" max="4098" width="5" style="596" customWidth="1"/>
    <col min="4099" max="4099" width="56" style="596" customWidth="1"/>
    <col min="4100" max="4102" width="16.7109375" style="596" customWidth="1"/>
    <col min="4103" max="4103" width="9.140625" style="596"/>
    <col min="4104" max="4104" width="12.140625" style="596" bestFit="1" customWidth="1"/>
    <col min="4105" max="4353" width="9.140625" style="596"/>
    <col min="4354" max="4354" width="5" style="596" customWidth="1"/>
    <col min="4355" max="4355" width="56" style="596" customWidth="1"/>
    <col min="4356" max="4358" width="16.7109375" style="596" customWidth="1"/>
    <col min="4359" max="4359" width="9.140625" style="596"/>
    <col min="4360" max="4360" width="12.140625" style="596" bestFit="1" customWidth="1"/>
    <col min="4361" max="4609" width="9.140625" style="596"/>
    <col min="4610" max="4610" width="5" style="596" customWidth="1"/>
    <col min="4611" max="4611" width="56" style="596" customWidth="1"/>
    <col min="4612" max="4614" width="16.7109375" style="596" customWidth="1"/>
    <col min="4615" max="4615" width="9.140625" style="596"/>
    <col min="4616" max="4616" width="12.140625" style="596" bestFit="1" customWidth="1"/>
    <col min="4617" max="4865" width="9.140625" style="596"/>
    <col min="4866" max="4866" width="5" style="596" customWidth="1"/>
    <col min="4867" max="4867" width="56" style="596" customWidth="1"/>
    <col min="4868" max="4870" width="16.7109375" style="596" customWidth="1"/>
    <col min="4871" max="4871" width="9.140625" style="596"/>
    <col min="4872" max="4872" width="12.140625" style="596" bestFit="1" customWidth="1"/>
    <col min="4873" max="5121" width="9.140625" style="596"/>
    <col min="5122" max="5122" width="5" style="596" customWidth="1"/>
    <col min="5123" max="5123" width="56" style="596" customWidth="1"/>
    <col min="5124" max="5126" width="16.7109375" style="596" customWidth="1"/>
    <col min="5127" max="5127" width="9.140625" style="596"/>
    <col min="5128" max="5128" width="12.140625" style="596" bestFit="1" customWidth="1"/>
    <col min="5129" max="5377" width="9.140625" style="596"/>
    <col min="5378" max="5378" width="5" style="596" customWidth="1"/>
    <col min="5379" max="5379" width="56" style="596" customWidth="1"/>
    <col min="5380" max="5382" width="16.7109375" style="596" customWidth="1"/>
    <col min="5383" max="5383" width="9.140625" style="596"/>
    <col min="5384" max="5384" width="12.140625" style="596" bestFit="1" customWidth="1"/>
    <col min="5385" max="5633" width="9.140625" style="596"/>
    <col min="5634" max="5634" width="5" style="596" customWidth="1"/>
    <col min="5635" max="5635" width="56" style="596" customWidth="1"/>
    <col min="5636" max="5638" width="16.7109375" style="596" customWidth="1"/>
    <col min="5639" max="5639" width="9.140625" style="596"/>
    <col min="5640" max="5640" width="12.140625" style="596" bestFit="1" customWidth="1"/>
    <col min="5641" max="5889" width="9.140625" style="596"/>
    <col min="5890" max="5890" width="5" style="596" customWidth="1"/>
    <col min="5891" max="5891" width="56" style="596" customWidth="1"/>
    <col min="5892" max="5894" width="16.7109375" style="596" customWidth="1"/>
    <col min="5895" max="5895" width="9.140625" style="596"/>
    <col min="5896" max="5896" width="12.140625" style="596" bestFit="1" customWidth="1"/>
    <col min="5897" max="6145" width="9.140625" style="596"/>
    <col min="6146" max="6146" width="5" style="596" customWidth="1"/>
    <col min="6147" max="6147" width="56" style="596" customWidth="1"/>
    <col min="6148" max="6150" width="16.7109375" style="596" customWidth="1"/>
    <col min="6151" max="6151" width="9.140625" style="596"/>
    <col min="6152" max="6152" width="12.140625" style="596" bestFit="1" customWidth="1"/>
    <col min="6153" max="6401" width="9.140625" style="596"/>
    <col min="6402" max="6402" width="5" style="596" customWidth="1"/>
    <col min="6403" max="6403" width="56" style="596" customWidth="1"/>
    <col min="6404" max="6406" width="16.7109375" style="596" customWidth="1"/>
    <col min="6407" max="6407" width="9.140625" style="596"/>
    <col min="6408" max="6408" width="12.140625" style="596" bestFit="1" customWidth="1"/>
    <col min="6409" max="6657" width="9.140625" style="596"/>
    <col min="6658" max="6658" width="5" style="596" customWidth="1"/>
    <col min="6659" max="6659" width="56" style="596" customWidth="1"/>
    <col min="6660" max="6662" width="16.7109375" style="596" customWidth="1"/>
    <col min="6663" max="6663" width="9.140625" style="596"/>
    <col min="6664" max="6664" width="12.140625" style="596" bestFit="1" customWidth="1"/>
    <col min="6665" max="6913" width="9.140625" style="596"/>
    <col min="6914" max="6914" width="5" style="596" customWidth="1"/>
    <col min="6915" max="6915" width="56" style="596" customWidth="1"/>
    <col min="6916" max="6918" width="16.7109375" style="596" customWidth="1"/>
    <col min="6919" max="6919" width="9.140625" style="596"/>
    <col min="6920" max="6920" width="12.140625" style="596" bestFit="1" customWidth="1"/>
    <col min="6921" max="7169" width="9.140625" style="596"/>
    <col min="7170" max="7170" width="5" style="596" customWidth="1"/>
    <col min="7171" max="7171" width="56" style="596" customWidth="1"/>
    <col min="7172" max="7174" width="16.7109375" style="596" customWidth="1"/>
    <col min="7175" max="7175" width="9.140625" style="596"/>
    <col min="7176" max="7176" width="12.140625" style="596" bestFit="1" customWidth="1"/>
    <col min="7177" max="7425" width="9.140625" style="596"/>
    <col min="7426" max="7426" width="5" style="596" customWidth="1"/>
    <col min="7427" max="7427" width="56" style="596" customWidth="1"/>
    <col min="7428" max="7430" width="16.7109375" style="596" customWidth="1"/>
    <col min="7431" max="7431" width="9.140625" style="596"/>
    <col min="7432" max="7432" width="12.140625" style="596" bestFit="1" customWidth="1"/>
    <col min="7433" max="7681" width="9.140625" style="596"/>
    <col min="7682" max="7682" width="5" style="596" customWidth="1"/>
    <col min="7683" max="7683" width="56" style="596" customWidth="1"/>
    <col min="7684" max="7686" width="16.7109375" style="596" customWidth="1"/>
    <col min="7687" max="7687" width="9.140625" style="596"/>
    <col min="7688" max="7688" width="12.140625" style="596" bestFit="1" customWidth="1"/>
    <col min="7689" max="7937" width="9.140625" style="596"/>
    <col min="7938" max="7938" width="5" style="596" customWidth="1"/>
    <col min="7939" max="7939" width="56" style="596" customWidth="1"/>
    <col min="7940" max="7942" width="16.7109375" style="596" customWidth="1"/>
    <col min="7943" max="7943" width="9.140625" style="596"/>
    <col min="7944" max="7944" width="12.140625" style="596" bestFit="1" customWidth="1"/>
    <col min="7945" max="8193" width="9.140625" style="596"/>
    <col min="8194" max="8194" width="5" style="596" customWidth="1"/>
    <col min="8195" max="8195" width="56" style="596" customWidth="1"/>
    <col min="8196" max="8198" width="16.7109375" style="596" customWidth="1"/>
    <col min="8199" max="8199" width="9.140625" style="596"/>
    <col min="8200" max="8200" width="12.140625" style="596" bestFit="1" customWidth="1"/>
    <col min="8201" max="8449" width="9.140625" style="596"/>
    <col min="8450" max="8450" width="5" style="596" customWidth="1"/>
    <col min="8451" max="8451" width="56" style="596" customWidth="1"/>
    <col min="8452" max="8454" width="16.7109375" style="596" customWidth="1"/>
    <col min="8455" max="8455" width="9.140625" style="596"/>
    <col min="8456" max="8456" width="12.140625" style="596" bestFit="1" customWidth="1"/>
    <col min="8457" max="8705" width="9.140625" style="596"/>
    <col min="8706" max="8706" width="5" style="596" customWidth="1"/>
    <col min="8707" max="8707" width="56" style="596" customWidth="1"/>
    <col min="8708" max="8710" width="16.7109375" style="596" customWidth="1"/>
    <col min="8711" max="8711" width="9.140625" style="596"/>
    <col min="8712" max="8712" width="12.140625" style="596" bestFit="1" customWidth="1"/>
    <col min="8713" max="8961" width="9.140625" style="596"/>
    <col min="8962" max="8962" width="5" style="596" customWidth="1"/>
    <col min="8963" max="8963" width="56" style="596" customWidth="1"/>
    <col min="8964" max="8966" width="16.7109375" style="596" customWidth="1"/>
    <col min="8967" max="8967" width="9.140625" style="596"/>
    <col min="8968" max="8968" width="12.140625" style="596" bestFit="1" customWidth="1"/>
    <col min="8969" max="9217" width="9.140625" style="596"/>
    <col min="9218" max="9218" width="5" style="596" customWidth="1"/>
    <col min="9219" max="9219" width="56" style="596" customWidth="1"/>
    <col min="9220" max="9222" width="16.7109375" style="596" customWidth="1"/>
    <col min="9223" max="9223" width="9.140625" style="596"/>
    <col min="9224" max="9224" width="12.140625" style="596" bestFit="1" customWidth="1"/>
    <col min="9225" max="9473" width="9.140625" style="596"/>
    <col min="9474" max="9474" width="5" style="596" customWidth="1"/>
    <col min="9475" max="9475" width="56" style="596" customWidth="1"/>
    <col min="9476" max="9478" width="16.7109375" style="596" customWidth="1"/>
    <col min="9479" max="9479" width="9.140625" style="596"/>
    <col min="9480" max="9480" width="12.140625" style="596" bestFit="1" customWidth="1"/>
    <col min="9481" max="9729" width="9.140625" style="596"/>
    <col min="9730" max="9730" width="5" style="596" customWidth="1"/>
    <col min="9731" max="9731" width="56" style="596" customWidth="1"/>
    <col min="9732" max="9734" width="16.7109375" style="596" customWidth="1"/>
    <col min="9735" max="9735" width="9.140625" style="596"/>
    <col min="9736" max="9736" width="12.140625" style="596" bestFit="1" customWidth="1"/>
    <col min="9737" max="9985" width="9.140625" style="596"/>
    <col min="9986" max="9986" width="5" style="596" customWidth="1"/>
    <col min="9987" max="9987" width="56" style="596" customWidth="1"/>
    <col min="9988" max="9990" width="16.7109375" style="596" customWidth="1"/>
    <col min="9991" max="9991" width="9.140625" style="596"/>
    <col min="9992" max="9992" width="12.140625" style="596" bestFit="1" customWidth="1"/>
    <col min="9993" max="10241" width="9.140625" style="596"/>
    <col min="10242" max="10242" width="5" style="596" customWidth="1"/>
    <col min="10243" max="10243" width="56" style="596" customWidth="1"/>
    <col min="10244" max="10246" width="16.7109375" style="596" customWidth="1"/>
    <col min="10247" max="10247" width="9.140625" style="596"/>
    <col min="10248" max="10248" width="12.140625" style="596" bestFit="1" customWidth="1"/>
    <col min="10249" max="10497" width="9.140625" style="596"/>
    <col min="10498" max="10498" width="5" style="596" customWidth="1"/>
    <col min="10499" max="10499" width="56" style="596" customWidth="1"/>
    <col min="10500" max="10502" width="16.7109375" style="596" customWidth="1"/>
    <col min="10503" max="10503" width="9.140625" style="596"/>
    <col min="10504" max="10504" width="12.140625" style="596" bestFit="1" customWidth="1"/>
    <col min="10505" max="10753" width="9.140625" style="596"/>
    <col min="10754" max="10754" width="5" style="596" customWidth="1"/>
    <col min="10755" max="10755" width="56" style="596" customWidth="1"/>
    <col min="10756" max="10758" width="16.7109375" style="596" customWidth="1"/>
    <col min="10759" max="10759" width="9.140625" style="596"/>
    <col min="10760" max="10760" width="12.140625" style="596" bestFit="1" customWidth="1"/>
    <col min="10761" max="11009" width="9.140625" style="596"/>
    <col min="11010" max="11010" width="5" style="596" customWidth="1"/>
    <col min="11011" max="11011" width="56" style="596" customWidth="1"/>
    <col min="11012" max="11014" width="16.7109375" style="596" customWidth="1"/>
    <col min="11015" max="11015" width="9.140625" style="596"/>
    <col min="11016" max="11016" width="12.140625" style="596" bestFit="1" customWidth="1"/>
    <col min="11017" max="11265" width="9.140625" style="596"/>
    <col min="11266" max="11266" width="5" style="596" customWidth="1"/>
    <col min="11267" max="11267" width="56" style="596" customWidth="1"/>
    <col min="11268" max="11270" width="16.7109375" style="596" customWidth="1"/>
    <col min="11271" max="11271" width="9.140625" style="596"/>
    <col min="11272" max="11272" width="12.140625" style="596" bestFit="1" customWidth="1"/>
    <col min="11273" max="11521" width="9.140625" style="596"/>
    <col min="11522" max="11522" width="5" style="596" customWidth="1"/>
    <col min="11523" max="11523" width="56" style="596" customWidth="1"/>
    <col min="11524" max="11526" width="16.7109375" style="596" customWidth="1"/>
    <col min="11527" max="11527" width="9.140625" style="596"/>
    <col min="11528" max="11528" width="12.140625" style="596" bestFit="1" customWidth="1"/>
    <col min="11529" max="11777" width="9.140625" style="596"/>
    <col min="11778" max="11778" width="5" style="596" customWidth="1"/>
    <col min="11779" max="11779" width="56" style="596" customWidth="1"/>
    <col min="11780" max="11782" width="16.7109375" style="596" customWidth="1"/>
    <col min="11783" max="11783" width="9.140625" style="596"/>
    <col min="11784" max="11784" width="12.140625" style="596" bestFit="1" customWidth="1"/>
    <col min="11785" max="12033" width="9.140625" style="596"/>
    <col min="12034" max="12034" width="5" style="596" customWidth="1"/>
    <col min="12035" max="12035" width="56" style="596" customWidth="1"/>
    <col min="12036" max="12038" width="16.7109375" style="596" customWidth="1"/>
    <col min="12039" max="12039" width="9.140625" style="596"/>
    <col min="12040" max="12040" width="12.140625" style="596" bestFit="1" customWidth="1"/>
    <col min="12041" max="12289" width="9.140625" style="596"/>
    <col min="12290" max="12290" width="5" style="596" customWidth="1"/>
    <col min="12291" max="12291" width="56" style="596" customWidth="1"/>
    <col min="12292" max="12294" width="16.7109375" style="596" customWidth="1"/>
    <col min="12295" max="12295" width="9.140625" style="596"/>
    <col min="12296" max="12296" width="12.140625" style="596" bestFit="1" customWidth="1"/>
    <col min="12297" max="12545" width="9.140625" style="596"/>
    <col min="12546" max="12546" width="5" style="596" customWidth="1"/>
    <col min="12547" max="12547" width="56" style="596" customWidth="1"/>
    <col min="12548" max="12550" width="16.7109375" style="596" customWidth="1"/>
    <col min="12551" max="12551" width="9.140625" style="596"/>
    <col min="12552" max="12552" width="12.140625" style="596" bestFit="1" customWidth="1"/>
    <col min="12553" max="12801" width="9.140625" style="596"/>
    <col min="12802" max="12802" width="5" style="596" customWidth="1"/>
    <col min="12803" max="12803" width="56" style="596" customWidth="1"/>
    <col min="12804" max="12806" width="16.7109375" style="596" customWidth="1"/>
    <col min="12807" max="12807" width="9.140625" style="596"/>
    <col min="12808" max="12808" width="12.140625" style="596" bestFit="1" customWidth="1"/>
    <col min="12809" max="13057" width="9.140625" style="596"/>
    <col min="13058" max="13058" width="5" style="596" customWidth="1"/>
    <col min="13059" max="13059" width="56" style="596" customWidth="1"/>
    <col min="13060" max="13062" width="16.7109375" style="596" customWidth="1"/>
    <col min="13063" max="13063" width="9.140625" style="596"/>
    <col min="13064" max="13064" width="12.140625" style="596" bestFit="1" customWidth="1"/>
    <col min="13065" max="13313" width="9.140625" style="596"/>
    <col min="13314" max="13314" width="5" style="596" customWidth="1"/>
    <col min="13315" max="13315" width="56" style="596" customWidth="1"/>
    <col min="13316" max="13318" width="16.7109375" style="596" customWidth="1"/>
    <col min="13319" max="13319" width="9.140625" style="596"/>
    <col min="13320" max="13320" width="12.140625" style="596" bestFit="1" customWidth="1"/>
    <col min="13321" max="13569" width="9.140625" style="596"/>
    <col min="13570" max="13570" width="5" style="596" customWidth="1"/>
    <col min="13571" max="13571" width="56" style="596" customWidth="1"/>
    <col min="13572" max="13574" width="16.7109375" style="596" customWidth="1"/>
    <col min="13575" max="13575" width="9.140625" style="596"/>
    <col min="13576" max="13576" width="12.140625" style="596" bestFit="1" customWidth="1"/>
    <col min="13577" max="13825" width="9.140625" style="596"/>
    <col min="13826" max="13826" width="5" style="596" customWidth="1"/>
    <col min="13827" max="13827" width="56" style="596" customWidth="1"/>
    <col min="13828" max="13830" width="16.7109375" style="596" customWidth="1"/>
    <col min="13831" max="13831" width="9.140625" style="596"/>
    <col min="13832" max="13832" width="12.140625" style="596" bestFit="1" customWidth="1"/>
    <col min="13833" max="14081" width="9.140625" style="596"/>
    <col min="14082" max="14082" width="5" style="596" customWidth="1"/>
    <col min="14083" max="14083" width="56" style="596" customWidth="1"/>
    <col min="14084" max="14086" width="16.7109375" style="596" customWidth="1"/>
    <col min="14087" max="14087" width="9.140625" style="596"/>
    <col min="14088" max="14088" width="12.140625" style="596" bestFit="1" customWidth="1"/>
    <col min="14089" max="14337" width="9.140625" style="596"/>
    <col min="14338" max="14338" width="5" style="596" customWidth="1"/>
    <col min="14339" max="14339" width="56" style="596" customWidth="1"/>
    <col min="14340" max="14342" width="16.7109375" style="596" customWidth="1"/>
    <col min="14343" max="14343" width="9.140625" style="596"/>
    <col min="14344" max="14344" width="12.140625" style="596" bestFit="1" customWidth="1"/>
    <col min="14345" max="14593" width="9.140625" style="596"/>
    <col min="14594" max="14594" width="5" style="596" customWidth="1"/>
    <col min="14595" max="14595" width="56" style="596" customWidth="1"/>
    <col min="14596" max="14598" width="16.7109375" style="596" customWidth="1"/>
    <col min="14599" max="14599" width="9.140625" style="596"/>
    <col min="14600" max="14600" width="12.140625" style="596" bestFit="1" customWidth="1"/>
    <col min="14601" max="14849" width="9.140625" style="596"/>
    <col min="14850" max="14850" width="5" style="596" customWidth="1"/>
    <col min="14851" max="14851" width="56" style="596" customWidth="1"/>
    <col min="14852" max="14854" width="16.7109375" style="596" customWidth="1"/>
    <col min="14855" max="14855" width="9.140625" style="596"/>
    <col min="14856" max="14856" width="12.140625" style="596" bestFit="1" customWidth="1"/>
    <col min="14857" max="15105" width="9.140625" style="596"/>
    <col min="15106" max="15106" width="5" style="596" customWidth="1"/>
    <col min="15107" max="15107" width="56" style="596" customWidth="1"/>
    <col min="15108" max="15110" width="16.7109375" style="596" customWidth="1"/>
    <col min="15111" max="15111" width="9.140625" style="596"/>
    <col min="15112" max="15112" width="12.140625" style="596" bestFit="1" customWidth="1"/>
    <col min="15113" max="15361" width="9.140625" style="596"/>
    <col min="15362" max="15362" width="5" style="596" customWidth="1"/>
    <col min="15363" max="15363" width="56" style="596" customWidth="1"/>
    <col min="15364" max="15366" width="16.7109375" style="596" customWidth="1"/>
    <col min="15367" max="15367" width="9.140625" style="596"/>
    <col min="15368" max="15368" width="12.140625" style="596" bestFit="1" customWidth="1"/>
    <col min="15369" max="15617" width="9.140625" style="596"/>
    <col min="15618" max="15618" width="5" style="596" customWidth="1"/>
    <col min="15619" max="15619" width="56" style="596" customWidth="1"/>
    <col min="15620" max="15622" width="16.7109375" style="596" customWidth="1"/>
    <col min="15623" max="15623" width="9.140625" style="596"/>
    <col min="15624" max="15624" width="12.140625" style="596" bestFit="1" customWidth="1"/>
    <col min="15625" max="15873" width="9.140625" style="596"/>
    <col min="15874" max="15874" width="5" style="596" customWidth="1"/>
    <col min="15875" max="15875" width="56" style="596" customWidth="1"/>
    <col min="15876" max="15878" width="16.7109375" style="596" customWidth="1"/>
    <col min="15879" max="15879" width="9.140625" style="596"/>
    <col min="15880" max="15880" width="12.140625" style="596" bestFit="1" customWidth="1"/>
    <col min="15881" max="16129" width="9.140625" style="596"/>
    <col min="16130" max="16130" width="5" style="596" customWidth="1"/>
    <col min="16131" max="16131" width="56" style="596" customWidth="1"/>
    <col min="16132" max="16134" width="16.7109375" style="596" customWidth="1"/>
    <col min="16135" max="16135" width="9.140625" style="596"/>
    <col min="16136" max="16136" width="12.140625" style="596" bestFit="1" customWidth="1"/>
    <col min="16137" max="16384" width="9.140625" style="596"/>
  </cols>
  <sheetData>
    <row r="1" spans="1:8" s="590" customFormat="1" ht="15.75" x14ac:dyDescent="0.2">
      <c r="A1" s="745" t="s">
        <v>430</v>
      </c>
      <c r="B1" s="745"/>
      <c r="C1" s="745"/>
      <c r="D1" s="745"/>
      <c r="E1" s="745"/>
      <c r="F1" s="745"/>
    </row>
    <row r="2" spans="1:8" s="590" customFormat="1" ht="15.75" x14ac:dyDescent="0.2">
      <c r="A2" s="742" t="s">
        <v>740</v>
      </c>
      <c r="B2" s="742"/>
      <c r="C2" s="742"/>
      <c r="D2" s="742"/>
      <c r="E2" s="742"/>
      <c r="F2" s="742"/>
    </row>
    <row r="3" spans="1:8" s="590" customFormat="1" ht="20.25" x14ac:dyDescent="0.2">
      <c r="A3" s="746" t="s">
        <v>431</v>
      </c>
      <c r="B3" s="746"/>
      <c r="C3" s="746"/>
      <c r="D3" s="746"/>
      <c r="E3" s="746"/>
      <c r="F3" s="746"/>
    </row>
    <row r="4" spans="1:8" s="590" customFormat="1" x14ac:dyDescent="0.2">
      <c r="A4" s="744" t="s">
        <v>3</v>
      </c>
      <c r="B4" s="744"/>
      <c r="C4" s="744"/>
      <c r="D4" s="744"/>
      <c r="E4" s="744"/>
      <c r="F4" s="744"/>
    </row>
    <row r="5" spans="1:8" s="592" customFormat="1" ht="38.25" x14ac:dyDescent="0.2">
      <c r="A5" s="591" t="s">
        <v>4</v>
      </c>
      <c r="B5" s="609" t="s">
        <v>5</v>
      </c>
      <c r="C5" s="591" t="s">
        <v>348</v>
      </c>
      <c r="D5" s="591" t="s">
        <v>136</v>
      </c>
      <c r="E5" s="591" t="s">
        <v>137</v>
      </c>
      <c r="F5" s="591" t="s">
        <v>138</v>
      </c>
    </row>
    <row r="6" spans="1:8" ht="15.75" x14ac:dyDescent="0.2">
      <c r="A6" s="593" t="s">
        <v>16</v>
      </c>
      <c r="B6" s="594" t="s">
        <v>432</v>
      </c>
      <c r="C6" s="595"/>
      <c r="D6" s="595"/>
      <c r="E6" s="595"/>
      <c r="F6" s="595"/>
    </row>
    <row r="7" spans="1:8" ht="15.75" x14ac:dyDescent="0.2">
      <c r="A7" s="597"/>
      <c r="B7" s="598" t="s">
        <v>433</v>
      </c>
      <c r="C7" s="595"/>
      <c r="D7" s="595"/>
      <c r="E7" s="595"/>
      <c r="F7" s="595"/>
    </row>
    <row r="8" spans="1:8" x14ac:dyDescent="0.2">
      <c r="A8" s="597"/>
      <c r="B8" s="599" t="s">
        <v>403</v>
      </c>
      <c r="C8" s="595">
        <f>'[2]F-8'!F16</f>
        <v>2791.2214000000004</v>
      </c>
      <c r="D8" s="595">
        <v>3291.48</v>
      </c>
      <c r="E8" s="595">
        <f>D8</f>
        <v>3291.48</v>
      </c>
      <c r="F8" s="595">
        <f>E8</f>
        <v>3291.48</v>
      </c>
    </row>
    <row r="9" spans="1:8" x14ac:dyDescent="0.2">
      <c r="A9" s="597"/>
      <c r="B9" s="599" t="s">
        <v>434</v>
      </c>
      <c r="C9" s="595">
        <f>'[2]F-16'!C36</f>
        <v>-7886.184833100001</v>
      </c>
      <c r="D9" s="595">
        <v>-8403.92</v>
      </c>
      <c r="E9" s="595">
        <f>D9+'F-16'!E34</f>
        <v>-8511.53990257847</v>
      </c>
      <c r="F9" s="595">
        <f>E9+'F-16'!F34</f>
        <v>-10239.553679596447</v>
      </c>
    </row>
    <row r="10" spans="1:8" ht="15.75" x14ac:dyDescent="0.2">
      <c r="A10" s="597"/>
      <c r="B10" s="598" t="s">
        <v>435</v>
      </c>
      <c r="C10" s="595"/>
      <c r="D10" s="595"/>
      <c r="E10" s="595"/>
      <c r="F10" s="595"/>
    </row>
    <row r="11" spans="1:8" x14ac:dyDescent="0.2">
      <c r="A11" s="597"/>
      <c r="B11" s="599" t="s">
        <v>436</v>
      </c>
      <c r="C11" s="595">
        <f>'[2]F-2'!J98</f>
        <v>5921.085</v>
      </c>
      <c r="D11" s="595">
        <f>2038.07+1199.62+0.26</f>
        <v>3237.95</v>
      </c>
      <c r="E11" s="595">
        <f>'F-2'!P120</f>
        <v>4738.08</v>
      </c>
      <c r="F11" s="595">
        <f>'F-2'!V120</f>
        <v>4839.47</v>
      </c>
      <c r="H11" s="600"/>
    </row>
    <row r="12" spans="1:8" x14ac:dyDescent="0.2">
      <c r="A12" s="597"/>
      <c r="B12" s="599" t="s">
        <v>742</v>
      </c>
      <c r="C12" s="595">
        <f>'[2]F-2'!J99</f>
        <v>642.77000000000044</v>
      </c>
      <c r="D12" s="595">
        <f>438.46+1359.6+500.38+0.06</f>
        <v>2298.5</v>
      </c>
      <c r="E12" s="595">
        <f>'F-2'!P121</f>
        <v>438.46</v>
      </c>
      <c r="F12" s="595">
        <f>'F-2'!V121+1728.01</f>
        <v>2063.3000000000002</v>
      </c>
    </row>
    <row r="13" spans="1:8" x14ac:dyDescent="0.2">
      <c r="A13" s="597"/>
      <c r="B13" s="599" t="s">
        <v>437</v>
      </c>
      <c r="C13" s="595">
        <v>0</v>
      </c>
      <c r="D13" s="595"/>
      <c r="E13" s="595"/>
      <c r="F13" s="595"/>
    </row>
    <row r="14" spans="1:8" ht="15.75" x14ac:dyDescent="0.2">
      <c r="A14" s="597"/>
      <c r="B14" s="598" t="s">
        <v>438</v>
      </c>
      <c r="C14" s="595"/>
      <c r="D14" s="595"/>
      <c r="E14" s="595"/>
      <c r="F14" s="595"/>
    </row>
    <row r="15" spans="1:8" x14ac:dyDescent="0.2">
      <c r="A15" s="597"/>
      <c r="B15" s="599" t="s">
        <v>439</v>
      </c>
      <c r="C15" s="595">
        <v>0</v>
      </c>
      <c r="D15" s="595"/>
      <c r="E15" s="595">
        <v>0</v>
      </c>
      <c r="F15" s="595">
        <v>0</v>
      </c>
    </row>
    <row r="16" spans="1:8" x14ac:dyDescent="0.2">
      <c r="A16" s="597"/>
      <c r="B16" s="599" t="s">
        <v>440</v>
      </c>
      <c r="C16" s="595">
        <v>0</v>
      </c>
      <c r="D16" s="595"/>
      <c r="E16" s="595">
        <v>0</v>
      </c>
      <c r="F16" s="595">
        <v>0</v>
      </c>
    </row>
    <row r="17" spans="1:6" ht="15.75" x14ac:dyDescent="0.2">
      <c r="A17" s="597"/>
      <c r="B17" s="598" t="s">
        <v>441</v>
      </c>
      <c r="C17" s="601">
        <f>SUM(C8:C16)</f>
        <v>1468.8915668999998</v>
      </c>
      <c r="D17" s="601">
        <f t="shared" ref="D17:F17" si="0">SUM(D8:D16)</f>
        <v>424.00999999999931</v>
      </c>
      <c r="E17" s="601">
        <f t="shared" si="0"/>
        <v>-43.519902578470521</v>
      </c>
      <c r="F17" s="601">
        <f t="shared" si="0"/>
        <v>-45.303679596447182</v>
      </c>
    </row>
    <row r="18" spans="1:6" ht="15.75" x14ac:dyDescent="0.2">
      <c r="A18" s="593" t="s">
        <v>21</v>
      </c>
      <c r="B18" s="598" t="s">
        <v>442</v>
      </c>
      <c r="C18" s="595"/>
      <c r="D18" s="595"/>
      <c r="E18" s="595"/>
      <c r="F18" s="595"/>
    </row>
    <row r="19" spans="1:6" ht="15.75" x14ac:dyDescent="0.2">
      <c r="A19" s="597"/>
      <c r="B19" s="598" t="s">
        <v>135</v>
      </c>
      <c r="C19" s="595"/>
      <c r="D19" s="595"/>
      <c r="E19" s="595"/>
      <c r="F19" s="595"/>
    </row>
    <row r="20" spans="1:6" x14ac:dyDescent="0.2">
      <c r="A20" s="597"/>
      <c r="B20" s="599" t="s">
        <v>166</v>
      </c>
      <c r="C20" s="595">
        <f>'[2]F-13'!F14</f>
        <v>6.4553858999999996</v>
      </c>
      <c r="D20" s="595">
        <v>8.44</v>
      </c>
      <c r="E20" s="595">
        <f>'F-1'!D41</f>
        <v>13.29</v>
      </c>
      <c r="F20" s="595">
        <f>'F-1'!E41</f>
        <v>14.655000000000001</v>
      </c>
    </row>
    <row r="21" spans="1:6" x14ac:dyDescent="0.2">
      <c r="A21" s="597"/>
      <c r="B21" s="599" t="s">
        <v>443</v>
      </c>
      <c r="C21" s="595">
        <f>'[2]F-13'!J14</f>
        <v>5.53</v>
      </c>
      <c r="D21" s="595">
        <v>6.16</v>
      </c>
      <c r="E21" s="595">
        <f>'F-13'!S15</f>
        <v>7.9005000000000019</v>
      </c>
      <c r="F21" s="595">
        <f>'F-13'!AB15</f>
        <v>10.30275</v>
      </c>
    </row>
    <row r="22" spans="1:6" s="603" customFormat="1" ht="15.75" x14ac:dyDescent="0.2">
      <c r="A22" s="594"/>
      <c r="B22" s="602" t="s">
        <v>168</v>
      </c>
      <c r="C22" s="601">
        <f>C20-C21</f>
        <v>0.92538589999999932</v>
      </c>
      <c r="D22" s="601">
        <f>D20-D21</f>
        <v>2.2799999999999994</v>
      </c>
      <c r="E22" s="601">
        <f>E20-E21</f>
        <v>5.3894999999999973</v>
      </c>
      <c r="F22" s="601">
        <f>F20-F21</f>
        <v>4.3522500000000015</v>
      </c>
    </row>
    <row r="23" spans="1:6" ht="15.75" x14ac:dyDescent="0.2">
      <c r="A23" s="597"/>
      <c r="B23" s="598" t="s">
        <v>444</v>
      </c>
      <c r="C23" s="595">
        <v>0</v>
      </c>
      <c r="D23" s="604">
        <v>2.98</v>
      </c>
      <c r="E23" s="595">
        <v>0</v>
      </c>
      <c r="F23" s="595">
        <v>0</v>
      </c>
    </row>
    <row r="24" spans="1:6" s="603" customFormat="1" ht="15.75" x14ac:dyDescent="0.2">
      <c r="A24" s="594"/>
      <c r="B24" s="602" t="s">
        <v>522</v>
      </c>
      <c r="C24" s="601"/>
      <c r="D24" s="601">
        <v>1351.7</v>
      </c>
      <c r="E24" s="601">
        <v>1351.7</v>
      </c>
      <c r="F24" s="601">
        <v>1351.7</v>
      </c>
    </row>
    <row r="25" spans="1:6" s="603" customFormat="1" ht="15.75" x14ac:dyDescent="0.2">
      <c r="A25" s="594"/>
      <c r="B25" s="598" t="s">
        <v>445</v>
      </c>
      <c r="C25" s="601">
        <v>799.54000000000008</v>
      </c>
      <c r="D25" s="601">
        <v>1189.57</v>
      </c>
      <c r="E25" s="601">
        <f>D25</f>
        <v>1189.57</v>
      </c>
      <c r="F25" s="601">
        <f>E25</f>
        <v>1189.57</v>
      </c>
    </row>
    <row r="26" spans="1:6" ht="15.75" x14ac:dyDescent="0.2">
      <c r="A26" s="597"/>
      <c r="B26" s="598" t="s">
        <v>446</v>
      </c>
      <c r="C26" s="595"/>
      <c r="D26" s="595"/>
      <c r="E26" s="595"/>
      <c r="F26" s="595"/>
    </row>
    <row r="27" spans="1:6" x14ac:dyDescent="0.2">
      <c r="A27" s="597"/>
      <c r="B27" s="599" t="s">
        <v>395</v>
      </c>
      <c r="C27" s="595">
        <f>'[2]F-6'!C21</f>
        <v>1973.4999999999998</v>
      </c>
      <c r="D27" s="595">
        <v>2093.61</v>
      </c>
      <c r="E27" s="595">
        <f>'F-6'!D21</f>
        <v>2181.0107473731714</v>
      </c>
      <c r="F27" s="595">
        <f>'F-6'!E21</f>
        <v>2405.3473248663645</v>
      </c>
    </row>
    <row r="28" spans="1:6" x14ac:dyDescent="0.2">
      <c r="A28" s="597"/>
      <c r="B28" s="599" t="s">
        <v>447</v>
      </c>
      <c r="C28" s="595">
        <f>209.94-C29</f>
        <v>6.6399999999999864</v>
      </c>
      <c r="D28" s="595">
        <v>11.56</v>
      </c>
      <c r="E28" s="604">
        <v>20.55</v>
      </c>
      <c r="F28" s="604">
        <v>1.73</v>
      </c>
    </row>
    <row r="29" spans="1:6" x14ac:dyDescent="0.2">
      <c r="A29" s="597"/>
      <c r="B29" s="599" t="s">
        <v>448</v>
      </c>
      <c r="C29" s="595">
        <v>203.3</v>
      </c>
      <c r="D29" s="595">
        <v>57.76</v>
      </c>
      <c r="E29" s="604">
        <v>50</v>
      </c>
      <c r="F29" s="604">
        <v>50</v>
      </c>
    </row>
    <row r="30" spans="1:6" x14ac:dyDescent="0.2">
      <c r="A30" s="597"/>
      <c r="B30" s="599" t="s">
        <v>449</v>
      </c>
      <c r="C30" s="595">
        <v>1162.97</v>
      </c>
      <c r="D30" s="595">
        <v>974.42</v>
      </c>
      <c r="E30" s="595">
        <f>D30</f>
        <v>974.42</v>
      </c>
      <c r="F30" s="595">
        <f>E30</f>
        <v>974.42</v>
      </c>
    </row>
    <row r="31" spans="1:6" x14ac:dyDescent="0.2">
      <c r="A31" s="597"/>
      <c r="B31" s="599" t="s">
        <v>450</v>
      </c>
      <c r="C31" s="595">
        <f>1402.32+1.78</f>
        <v>1404.1</v>
      </c>
      <c r="D31" s="595">
        <f>200.53+1.9</f>
        <v>202.43</v>
      </c>
      <c r="E31" s="595">
        <v>208.33</v>
      </c>
      <c r="F31" s="595">
        <f>E31</f>
        <v>208.33</v>
      </c>
    </row>
    <row r="32" spans="1:6" ht="15.75" x14ac:dyDescent="0.2">
      <c r="A32" s="597"/>
      <c r="B32" s="598" t="s">
        <v>451</v>
      </c>
      <c r="C32" s="595"/>
      <c r="D32" s="595"/>
      <c r="E32" s="595"/>
      <c r="F32" s="595"/>
    </row>
    <row r="33" spans="1:9" x14ac:dyDescent="0.2">
      <c r="A33" s="597"/>
      <c r="B33" s="605" t="s">
        <v>523</v>
      </c>
      <c r="C33" s="595"/>
      <c r="D33" s="595">
        <f>1893.54+0.96</f>
        <v>1894.5</v>
      </c>
      <c r="E33" s="595">
        <f>'F-16'!E15/6</f>
        <v>2249.8416666666667</v>
      </c>
      <c r="F33" s="595">
        <f>'F-16'!F15/6</f>
        <v>2293.29</v>
      </c>
    </row>
    <row r="34" spans="1:9" x14ac:dyDescent="0.2">
      <c r="A34" s="597"/>
      <c r="B34" s="599" t="s">
        <v>524</v>
      </c>
      <c r="C34" s="595">
        <v>2977.6214870419999</v>
      </c>
      <c r="D34" s="595">
        <f>644.78+1066.03+103.17+65.33+196.82</f>
        <v>2076.13</v>
      </c>
      <c r="E34" s="595">
        <f>D34+150</f>
        <v>2226.13</v>
      </c>
      <c r="F34" s="595">
        <f>D34+282.91</f>
        <v>2359.04</v>
      </c>
      <c r="I34" s="606"/>
    </row>
    <row r="35" spans="1:9" x14ac:dyDescent="0.2">
      <c r="A35" s="597"/>
      <c r="B35" s="599" t="s">
        <v>452</v>
      </c>
      <c r="C35" s="595">
        <f>1104.54-0.08</f>
        <v>1104.46</v>
      </c>
      <c r="D35" s="595">
        <f>1491.67</f>
        <v>1491.67</v>
      </c>
      <c r="E35" s="595">
        <f>D35/'F-16'!D15*'F-16'!E15</f>
        <v>1548.5219625176394</v>
      </c>
      <c r="F35" s="595">
        <f>D35/'F-16'!D15*'F-16'!F15</f>
        <v>1578.4265995408909</v>
      </c>
    </row>
    <row r="36" spans="1:9" ht="15.75" x14ac:dyDescent="0.2">
      <c r="A36" s="597"/>
      <c r="B36" s="598" t="s">
        <v>453</v>
      </c>
      <c r="C36" s="601">
        <f>C27+C28+C30+C31-C34-C35+C29</f>
        <v>668.42851295799915</v>
      </c>
      <c r="D36" s="601">
        <f>D27+D28+D29+D30+D31-D33-D34-D35</f>
        <v>-2122.52</v>
      </c>
      <c r="E36" s="601">
        <f t="shared" ref="E36:F36" si="1">E27+E28+E29+E30+E31-E33-E34-E35</f>
        <v>-2590.1828818111344</v>
      </c>
      <c r="F36" s="601">
        <f t="shared" si="1"/>
        <v>-2590.9292746745264</v>
      </c>
    </row>
    <row r="37" spans="1:9" ht="30" x14ac:dyDescent="0.2">
      <c r="A37" s="597"/>
      <c r="B37" s="605" t="s">
        <v>454</v>
      </c>
      <c r="C37" s="595">
        <v>0</v>
      </c>
      <c r="D37" s="595">
        <v>0</v>
      </c>
      <c r="E37" s="595">
        <v>0</v>
      </c>
      <c r="F37" s="595">
        <v>0</v>
      </c>
    </row>
    <row r="38" spans="1:9" ht="15.75" x14ac:dyDescent="0.2">
      <c r="A38" s="597"/>
      <c r="B38" s="598" t="s">
        <v>455</v>
      </c>
      <c r="C38" s="601">
        <f>C36+C25+C22+C23+C37</f>
        <v>1468.8938988579994</v>
      </c>
      <c r="D38" s="601">
        <f>D22+D23+D24+D25+D36</f>
        <v>424.00999999999976</v>
      </c>
      <c r="E38" s="601">
        <f t="shared" ref="E38:F38" si="2">E22+E23+E24+E25+E36</f>
        <v>-43.523381811134641</v>
      </c>
      <c r="F38" s="601">
        <f t="shared" si="2"/>
        <v>-45.307024674526474</v>
      </c>
    </row>
    <row r="39" spans="1:9" ht="42" customHeight="1" x14ac:dyDescent="0.2">
      <c r="A39" s="597"/>
      <c r="B39" s="748" t="s">
        <v>743</v>
      </c>
      <c r="C39" s="748"/>
      <c r="D39" s="748"/>
      <c r="E39" s="748"/>
      <c r="F39" s="748"/>
      <c r="G39" s="600"/>
    </row>
    <row r="40" spans="1:9" x14ac:dyDescent="0.2">
      <c r="C40" s="607"/>
      <c r="D40" s="607"/>
      <c r="E40" s="608"/>
      <c r="F40" s="608"/>
    </row>
    <row r="41" spans="1:9" x14ac:dyDescent="0.2">
      <c r="B41" s="747"/>
      <c r="C41" s="747"/>
      <c r="D41" s="747"/>
      <c r="E41" s="747"/>
      <c r="F41" s="747"/>
    </row>
    <row r="42" spans="1:9" x14ac:dyDescent="0.2">
      <c r="C42" s="600"/>
      <c r="D42" s="600"/>
      <c r="E42" s="600"/>
      <c r="F42" s="600"/>
    </row>
    <row r="43" spans="1:9" x14ac:dyDescent="0.2">
      <c r="C43" s="600"/>
      <c r="D43" s="600"/>
    </row>
    <row r="44" spans="1:9" x14ac:dyDescent="0.2">
      <c r="F44" s="606"/>
    </row>
    <row r="45" spans="1:9" x14ac:dyDescent="0.2">
      <c r="C45" s="600"/>
      <c r="D45" s="600"/>
    </row>
  </sheetData>
  <mergeCells count="6">
    <mergeCell ref="A1:F1"/>
    <mergeCell ref="A2:F2"/>
    <mergeCell ref="A3:F3"/>
    <mergeCell ref="A4:F4"/>
    <mergeCell ref="B41:F41"/>
    <mergeCell ref="B39:F39"/>
  </mergeCells>
  <pageMargins left="0.7" right="0.48" top="0.75" bottom="0.75" header="0.3" footer="0.3"/>
  <pageSetup scale="83" orientation="portrait" r:id="rId1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4"/>
  <sheetViews>
    <sheetView zoomScaleNormal="100" zoomScaleSheetLayoutView="100" workbookViewId="0">
      <selection activeCell="H21" sqref="H21"/>
    </sheetView>
  </sheetViews>
  <sheetFormatPr defaultRowHeight="12.75" x14ac:dyDescent="0.2"/>
  <cols>
    <col min="1" max="1" width="12" style="436" customWidth="1"/>
    <col min="2" max="2" width="10" style="436" customWidth="1"/>
    <col min="3" max="4" width="7.42578125" style="436" customWidth="1"/>
    <col min="5" max="5" width="10.85546875" style="436" bestFit="1" customWidth="1"/>
    <col min="6" max="6" width="7.7109375" style="436" customWidth="1"/>
    <col min="7" max="8" width="6.7109375" style="436" customWidth="1"/>
    <col min="9" max="10" width="7.7109375" style="436" customWidth="1"/>
    <col min="11" max="12" width="6.7109375" style="436" customWidth="1"/>
    <col min="13" max="14" width="7.7109375" style="436" customWidth="1"/>
    <col min="15" max="15" width="7.140625" style="436" customWidth="1"/>
    <col min="16" max="16" width="9" style="436" customWidth="1"/>
    <col min="17" max="17" width="8.42578125" style="436" customWidth="1"/>
    <col min="18" max="18" width="9.28515625" style="436" customWidth="1"/>
    <col min="19" max="20" width="7.85546875" style="436" customWidth="1"/>
    <col min="21" max="21" width="9.28515625" style="436" customWidth="1"/>
    <col min="22" max="256" width="9.140625" style="436"/>
    <col min="257" max="257" width="12" style="436" customWidth="1"/>
    <col min="258" max="258" width="10" style="436" customWidth="1"/>
    <col min="259" max="260" width="7.42578125" style="436" customWidth="1"/>
    <col min="261" max="261" width="10.85546875" style="436" bestFit="1" customWidth="1"/>
    <col min="262" max="262" width="7.7109375" style="436" customWidth="1"/>
    <col min="263" max="264" width="6.7109375" style="436" customWidth="1"/>
    <col min="265" max="266" width="7.7109375" style="436" customWidth="1"/>
    <col min="267" max="268" width="6.7109375" style="436" customWidth="1"/>
    <col min="269" max="270" width="7.7109375" style="436" customWidth="1"/>
    <col min="271" max="271" width="7.140625" style="436" customWidth="1"/>
    <col min="272" max="272" width="9" style="436" customWidth="1"/>
    <col min="273" max="273" width="8.42578125" style="436" customWidth="1"/>
    <col min="274" max="274" width="9.28515625" style="436" customWidth="1"/>
    <col min="275" max="276" width="7.85546875" style="436" customWidth="1"/>
    <col min="277" max="277" width="9.28515625" style="436" customWidth="1"/>
    <col min="278" max="512" width="9.140625" style="436"/>
    <col min="513" max="513" width="12" style="436" customWidth="1"/>
    <col min="514" max="514" width="10" style="436" customWidth="1"/>
    <col min="515" max="516" width="7.42578125" style="436" customWidth="1"/>
    <col min="517" max="517" width="10.85546875" style="436" bestFit="1" customWidth="1"/>
    <col min="518" max="518" width="7.7109375" style="436" customWidth="1"/>
    <col min="519" max="520" width="6.7109375" style="436" customWidth="1"/>
    <col min="521" max="522" width="7.7109375" style="436" customWidth="1"/>
    <col min="523" max="524" width="6.7109375" style="436" customWidth="1"/>
    <col min="525" max="526" width="7.7109375" style="436" customWidth="1"/>
    <col min="527" max="527" width="7.140625" style="436" customWidth="1"/>
    <col min="528" max="528" width="9" style="436" customWidth="1"/>
    <col min="529" max="529" width="8.42578125" style="436" customWidth="1"/>
    <col min="530" max="530" width="9.28515625" style="436" customWidth="1"/>
    <col min="531" max="532" width="7.85546875" style="436" customWidth="1"/>
    <col min="533" max="533" width="9.28515625" style="436" customWidth="1"/>
    <col min="534" max="768" width="9.140625" style="436"/>
    <col min="769" max="769" width="12" style="436" customWidth="1"/>
    <col min="770" max="770" width="10" style="436" customWidth="1"/>
    <col min="771" max="772" width="7.42578125" style="436" customWidth="1"/>
    <col min="773" max="773" width="10.85546875" style="436" bestFit="1" customWidth="1"/>
    <col min="774" max="774" width="7.7109375" style="436" customWidth="1"/>
    <col min="775" max="776" width="6.7109375" style="436" customWidth="1"/>
    <col min="777" max="778" width="7.7109375" style="436" customWidth="1"/>
    <col min="779" max="780" width="6.7109375" style="436" customWidth="1"/>
    <col min="781" max="782" width="7.7109375" style="436" customWidth="1"/>
    <col min="783" max="783" width="7.140625" style="436" customWidth="1"/>
    <col min="784" max="784" width="9" style="436" customWidth="1"/>
    <col min="785" max="785" width="8.42578125" style="436" customWidth="1"/>
    <col min="786" max="786" width="9.28515625" style="436" customWidth="1"/>
    <col min="787" max="788" width="7.85546875" style="436" customWidth="1"/>
    <col min="789" max="789" width="9.28515625" style="436" customWidth="1"/>
    <col min="790" max="1024" width="9.140625" style="436"/>
    <col min="1025" max="1025" width="12" style="436" customWidth="1"/>
    <col min="1026" max="1026" width="10" style="436" customWidth="1"/>
    <col min="1027" max="1028" width="7.42578125" style="436" customWidth="1"/>
    <col min="1029" max="1029" width="10.85546875" style="436" bestFit="1" customWidth="1"/>
    <col min="1030" max="1030" width="7.7109375" style="436" customWidth="1"/>
    <col min="1031" max="1032" width="6.7109375" style="436" customWidth="1"/>
    <col min="1033" max="1034" width="7.7109375" style="436" customWidth="1"/>
    <col min="1035" max="1036" width="6.7109375" style="436" customWidth="1"/>
    <col min="1037" max="1038" width="7.7109375" style="436" customWidth="1"/>
    <col min="1039" max="1039" width="7.140625" style="436" customWidth="1"/>
    <col min="1040" max="1040" width="9" style="436" customWidth="1"/>
    <col min="1041" max="1041" width="8.42578125" style="436" customWidth="1"/>
    <col min="1042" max="1042" width="9.28515625" style="436" customWidth="1"/>
    <col min="1043" max="1044" width="7.85546875" style="436" customWidth="1"/>
    <col min="1045" max="1045" width="9.28515625" style="436" customWidth="1"/>
    <col min="1046" max="1280" width="9.140625" style="436"/>
    <col min="1281" max="1281" width="12" style="436" customWidth="1"/>
    <col min="1282" max="1282" width="10" style="436" customWidth="1"/>
    <col min="1283" max="1284" width="7.42578125" style="436" customWidth="1"/>
    <col min="1285" max="1285" width="10.85546875" style="436" bestFit="1" customWidth="1"/>
    <col min="1286" max="1286" width="7.7109375" style="436" customWidth="1"/>
    <col min="1287" max="1288" width="6.7109375" style="436" customWidth="1"/>
    <col min="1289" max="1290" width="7.7109375" style="436" customWidth="1"/>
    <col min="1291" max="1292" width="6.7109375" style="436" customWidth="1"/>
    <col min="1293" max="1294" width="7.7109375" style="436" customWidth="1"/>
    <col min="1295" max="1295" width="7.140625" style="436" customWidth="1"/>
    <col min="1296" max="1296" width="9" style="436" customWidth="1"/>
    <col min="1297" max="1297" width="8.42578125" style="436" customWidth="1"/>
    <col min="1298" max="1298" width="9.28515625" style="436" customWidth="1"/>
    <col min="1299" max="1300" width="7.85546875" style="436" customWidth="1"/>
    <col min="1301" max="1301" width="9.28515625" style="436" customWidth="1"/>
    <col min="1302" max="1536" width="9.140625" style="436"/>
    <col min="1537" max="1537" width="12" style="436" customWidth="1"/>
    <col min="1538" max="1538" width="10" style="436" customWidth="1"/>
    <col min="1539" max="1540" width="7.42578125" style="436" customWidth="1"/>
    <col min="1541" max="1541" width="10.85546875" style="436" bestFit="1" customWidth="1"/>
    <col min="1542" max="1542" width="7.7109375" style="436" customWidth="1"/>
    <col min="1543" max="1544" width="6.7109375" style="436" customWidth="1"/>
    <col min="1545" max="1546" width="7.7109375" style="436" customWidth="1"/>
    <col min="1547" max="1548" width="6.7109375" style="436" customWidth="1"/>
    <col min="1549" max="1550" width="7.7109375" style="436" customWidth="1"/>
    <col min="1551" max="1551" width="7.140625" style="436" customWidth="1"/>
    <col min="1552" max="1552" width="9" style="436" customWidth="1"/>
    <col min="1553" max="1553" width="8.42578125" style="436" customWidth="1"/>
    <col min="1554" max="1554" width="9.28515625" style="436" customWidth="1"/>
    <col min="1555" max="1556" width="7.85546875" style="436" customWidth="1"/>
    <col min="1557" max="1557" width="9.28515625" style="436" customWidth="1"/>
    <col min="1558" max="1792" width="9.140625" style="436"/>
    <col min="1793" max="1793" width="12" style="436" customWidth="1"/>
    <col min="1794" max="1794" width="10" style="436" customWidth="1"/>
    <col min="1795" max="1796" width="7.42578125" style="436" customWidth="1"/>
    <col min="1797" max="1797" width="10.85546875" style="436" bestFit="1" customWidth="1"/>
    <col min="1798" max="1798" width="7.7109375" style="436" customWidth="1"/>
    <col min="1799" max="1800" width="6.7109375" style="436" customWidth="1"/>
    <col min="1801" max="1802" width="7.7109375" style="436" customWidth="1"/>
    <col min="1803" max="1804" width="6.7109375" style="436" customWidth="1"/>
    <col min="1805" max="1806" width="7.7109375" style="436" customWidth="1"/>
    <col min="1807" max="1807" width="7.140625" style="436" customWidth="1"/>
    <col min="1808" max="1808" width="9" style="436" customWidth="1"/>
    <col min="1809" max="1809" width="8.42578125" style="436" customWidth="1"/>
    <col min="1810" max="1810" width="9.28515625" style="436" customWidth="1"/>
    <col min="1811" max="1812" width="7.85546875" style="436" customWidth="1"/>
    <col min="1813" max="1813" width="9.28515625" style="436" customWidth="1"/>
    <col min="1814" max="2048" width="9.140625" style="436"/>
    <col min="2049" max="2049" width="12" style="436" customWidth="1"/>
    <col min="2050" max="2050" width="10" style="436" customWidth="1"/>
    <col min="2051" max="2052" width="7.42578125" style="436" customWidth="1"/>
    <col min="2053" max="2053" width="10.85546875" style="436" bestFit="1" customWidth="1"/>
    <col min="2054" max="2054" width="7.7109375" style="436" customWidth="1"/>
    <col min="2055" max="2056" width="6.7109375" style="436" customWidth="1"/>
    <col min="2057" max="2058" width="7.7109375" style="436" customWidth="1"/>
    <col min="2059" max="2060" width="6.7109375" style="436" customWidth="1"/>
    <col min="2061" max="2062" width="7.7109375" style="436" customWidth="1"/>
    <col min="2063" max="2063" width="7.140625" style="436" customWidth="1"/>
    <col min="2064" max="2064" width="9" style="436" customWidth="1"/>
    <col min="2065" max="2065" width="8.42578125" style="436" customWidth="1"/>
    <col min="2066" max="2066" width="9.28515625" style="436" customWidth="1"/>
    <col min="2067" max="2068" width="7.85546875" style="436" customWidth="1"/>
    <col min="2069" max="2069" width="9.28515625" style="436" customWidth="1"/>
    <col min="2070" max="2304" width="9.140625" style="436"/>
    <col min="2305" max="2305" width="12" style="436" customWidth="1"/>
    <col min="2306" max="2306" width="10" style="436" customWidth="1"/>
    <col min="2307" max="2308" width="7.42578125" style="436" customWidth="1"/>
    <col min="2309" max="2309" width="10.85546875" style="436" bestFit="1" customWidth="1"/>
    <col min="2310" max="2310" width="7.7109375" style="436" customWidth="1"/>
    <col min="2311" max="2312" width="6.7109375" style="436" customWidth="1"/>
    <col min="2313" max="2314" width="7.7109375" style="436" customWidth="1"/>
    <col min="2315" max="2316" width="6.7109375" style="436" customWidth="1"/>
    <col min="2317" max="2318" width="7.7109375" style="436" customWidth="1"/>
    <col min="2319" max="2319" width="7.140625" style="436" customWidth="1"/>
    <col min="2320" max="2320" width="9" style="436" customWidth="1"/>
    <col min="2321" max="2321" width="8.42578125" style="436" customWidth="1"/>
    <col min="2322" max="2322" width="9.28515625" style="436" customWidth="1"/>
    <col min="2323" max="2324" width="7.85546875" style="436" customWidth="1"/>
    <col min="2325" max="2325" width="9.28515625" style="436" customWidth="1"/>
    <col min="2326" max="2560" width="9.140625" style="436"/>
    <col min="2561" max="2561" width="12" style="436" customWidth="1"/>
    <col min="2562" max="2562" width="10" style="436" customWidth="1"/>
    <col min="2563" max="2564" width="7.42578125" style="436" customWidth="1"/>
    <col min="2565" max="2565" width="10.85546875" style="436" bestFit="1" customWidth="1"/>
    <col min="2566" max="2566" width="7.7109375" style="436" customWidth="1"/>
    <col min="2567" max="2568" width="6.7109375" style="436" customWidth="1"/>
    <col min="2569" max="2570" width="7.7109375" style="436" customWidth="1"/>
    <col min="2571" max="2572" width="6.7109375" style="436" customWidth="1"/>
    <col min="2573" max="2574" width="7.7109375" style="436" customWidth="1"/>
    <col min="2575" max="2575" width="7.140625" style="436" customWidth="1"/>
    <col min="2576" max="2576" width="9" style="436" customWidth="1"/>
    <col min="2577" max="2577" width="8.42578125" style="436" customWidth="1"/>
    <col min="2578" max="2578" width="9.28515625" style="436" customWidth="1"/>
    <col min="2579" max="2580" width="7.85546875" style="436" customWidth="1"/>
    <col min="2581" max="2581" width="9.28515625" style="436" customWidth="1"/>
    <col min="2582" max="2816" width="9.140625" style="436"/>
    <col min="2817" max="2817" width="12" style="436" customWidth="1"/>
    <col min="2818" max="2818" width="10" style="436" customWidth="1"/>
    <col min="2819" max="2820" width="7.42578125" style="436" customWidth="1"/>
    <col min="2821" max="2821" width="10.85546875" style="436" bestFit="1" customWidth="1"/>
    <col min="2822" max="2822" width="7.7109375" style="436" customWidth="1"/>
    <col min="2823" max="2824" width="6.7109375" style="436" customWidth="1"/>
    <col min="2825" max="2826" width="7.7109375" style="436" customWidth="1"/>
    <col min="2827" max="2828" width="6.7109375" style="436" customWidth="1"/>
    <col min="2829" max="2830" width="7.7109375" style="436" customWidth="1"/>
    <col min="2831" max="2831" width="7.140625" style="436" customWidth="1"/>
    <col min="2832" max="2832" width="9" style="436" customWidth="1"/>
    <col min="2833" max="2833" width="8.42578125" style="436" customWidth="1"/>
    <col min="2834" max="2834" width="9.28515625" style="436" customWidth="1"/>
    <col min="2835" max="2836" width="7.85546875" style="436" customWidth="1"/>
    <col min="2837" max="2837" width="9.28515625" style="436" customWidth="1"/>
    <col min="2838" max="3072" width="9.140625" style="436"/>
    <col min="3073" max="3073" width="12" style="436" customWidth="1"/>
    <col min="3074" max="3074" width="10" style="436" customWidth="1"/>
    <col min="3075" max="3076" width="7.42578125" style="436" customWidth="1"/>
    <col min="3077" max="3077" width="10.85546875" style="436" bestFit="1" customWidth="1"/>
    <col min="3078" max="3078" width="7.7109375" style="436" customWidth="1"/>
    <col min="3079" max="3080" width="6.7109375" style="436" customWidth="1"/>
    <col min="3081" max="3082" width="7.7109375" style="436" customWidth="1"/>
    <col min="3083" max="3084" width="6.7109375" style="436" customWidth="1"/>
    <col min="3085" max="3086" width="7.7109375" style="436" customWidth="1"/>
    <col min="3087" max="3087" width="7.140625" style="436" customWidth="1"/>
    <col min="3088" max="3088" width="9" style="436" customWidth="1"/>
    <col min="3089" max="3089" width="8.42578125" style="436" customWidth="1"/>
    <col min="3090" max="3090" width="9.28515625" style="436" customWidth="1"/>
    <col min="3091" max="3092" width="7.85546875" style="436" customWidth="1"/>
    <col min="3093" max="3093" width="9.28515625" style="436" customWidth="1"/>
    <col min="3094" max="3328" width="9.140625" style="436"/>
    <col min="3329" max="3329" width="12" style="436" customWidth="1"/>
    <col min="3330" max="3330" width="10" style="436" customWidth="1"/>
    <col min="3331" max="3332" width="7.42578125" style="436" customWidth="1"/>
    <col min="3333" max="3333" width="10.85546875" style="436" bestFit="1" customWidth="1"/>
    <col min="3334" max="3334" width="7.7109375" style="436" customWidth="1"/>
    <col min="3335" max="3336" width="6.7109375" style="436" customWidth="1"/>
    <col min="3337" max="3338" width="7.7109375" style="436" customWidth="1"/>
    <col min="3339" max="3340" width="6.7109375" style="436" customWidth="1"/>
    <col min="3341" max="3342" width="7.7109375" style="436" customWidth="1"/>
    <col min="3343" max="3343" width="7.140625" style="436" customWidth="1"/>
    <col min="3344" max="3344" width="9" style="436" customWidth="1"/>
    <col min="3345" max="3345" width="8.42578125" style="436" customWidth="1"/>
    <col min="3346" max="3346" width="9.28515625" style="436" customWidth="1"/>
    <col min="3347" max="3348" width="7.85546875" style="436" customWidth="1"/>
    <col min="3349" max="3349" width="9.28515625" style="436" customWidth="1"/>
    <col min="3350" max="3584" width="9.140625" style="436"/>
    <col min="3585" max="3585" width="12" style="436" customWidth="1"/>
    <col min="3586" max="3586" width="10" style="436" customWidth="1"/>
    <col min="3587" max="3588" width="7.42578125" style="436" customWidth="1"/>
    <col min="3589" max="3589" width="10.85546875" style="436" bestFit="1" customWidth="1"/>
    <col min="3590" max="3590" width="7.7109375" style="436" customWidth="1"/>
    <col min="3591" max="3592" width="6.7109375" style="436" customWidth="1"/>
    <col min="3593" max="3594" width="7.7109375" style="436" customWidth="1"/>
    <col min="3595" max="3596" width="6.7109375" style="436" customWidth="1"/>
    <col min="3597" max="3598" width="7.7109375" style="436" customWidth="1"/>
    <col min="3599" max="3599" width="7.140625" style="436" customWidth="1"/>
    <col min="3600" max="3600" width="9" style="436" customWidth="1"/>
    <col min="3601" max="3601" width="8.42578125" style="436" customWidth="1"/>
    <col min="3602" max="3602" width="9.28515625" style="436" customWidth="1"/>
    <col min="3603" max="3604" width="7.85546875" style="436" customWidth="1"/>
    <col min="3605" max="3605" width="9.28515625" style="436" customWidth="1"/>
    <col min="3606" max="3840" width="9.140625" style="436"/>
    <col min="3841" max="3841" width="12" style="436" customWidth="1"/>
    <col min="3842" max="3842" width="10" style="436" customWidth="1"/>
    <col min="3843" max="3844" width="7.42578125" style="436" customWidth="1"/>
    <col min="3845" max="3845" width="10.85546875" style="436" bestFit="1" customWidth="1"/>
    <col min="3846" max="3846" width="7.7109375" style="436" customWidth="1"/>
    <col min="3847" max="3848" width="6.7109375" style="436" customWidth="1"/>
    <col min="3849" max="3850" width="7.7109375" style="436" customWidth="1"/>
    <col min="3851" max="3852" width="6.7109375" style="436" customWidth="1"/>
    <col min="3853" max="3854" width="7.7109375" style="436" customWidth="1"/>
    <col min="3855" max="3855" width="7.140625" style="436" customWidth="1"/>
    <col min="3856" max="3856" width="9" style="436" customWidth="1"/>
    <col min="3857" max="3857" width="8.42578125" style="436" customWidth="1"/>
    <col min="3858" max="3858" width="9.28515625" style="436" customWidth="1"/>
    <col min="3859" max="3860" width="7.85546875" style="436" customWidth="1"/>
    <col min="3861" max="3861" width="9.28515625" style="436" customWidth="1"/>
    <col min="3862" max="4096" width="9.140625" style="436"/>
    <col min="4097" max="4097" width="12" style="436" customWidth="1"/>
    <col min="4098" max="4098" width="10" style="436" customWidth="1"/>
    <col min="4099" max="4100" width="7.42578125" style="436" customWidth="1"/>
    <col min="4101" max="4101" width="10.85546875" style="436" bestFit="1" customWidth="1"/>
    <col min="4102" max="4102" width="7.7109375" style="436" customWidth="1"/>
    <col min="4103" max="4104" width="6.7109375" style="436" customWidth="1"/>
    <col min="4105" max="4106" width="7.7109375" style="436" customWidth="1"/>
    <col min="4107" max="4108" width="6.7109375" style="436" customWidth="1"/>
    <col min="4109" max="4110" width="7.7109375" style="436" customWidth="1"/>
    <col min="4111" max="4111" width="7.140625" style="436" customWidth="1"/>
    <col min="4112" max="4112" width="9" style="436" customWidth="1"/>
    <col min="4113" max="4113" width="8.42578125" style="436" customWidth="1"/>
    <col min="4114" max="4114" width="9.28515625" style="436" customWidth="1"/>
    <col min="4115" max="4116" width="7.85546875" style="436" customWidth="1"/>
    <col min="4117" max="4117" width="9.28515625" style="436" customWidth="1"/>
    <col min="4118" max="4352" width="9.140625" style="436"/>
    <col min="4353" max="4353" width="12" style="436" customWidth="1"/>
    <col min="4354" max="4354" width="10" style="436" customWidth="1"/>
    <col min="4355" max="4356" width="7.42578125" style="436" customWidth="1"/>
    <col min="4357" max="4357" width="10.85546875" style="436" bestFit="1" customWidth="1"/>
    <col min="4358" max="4358" width="7.7109375" style="436" customWidth="1"/>
    <col min="4359" max="4360" width="6.7109375" style="436" customWidth="1"/>
    <col min="4361" max="4362" width="7.7109375" style="436" customWidth="1"/>
    <col min="4363" max="4364" width="6.7109375" style="436" customWidth="1"/>
    <col min="4365" max="4366" width="7.7109375" style="436" customWidth="1"/>
    <col min="4367" max="4367" width="7.140625" style="436" customWidth="1"/>
    <col min="4368" max="4368" width="9" style="436" customWidth="1"/>
    <col min="4369" max="4369" width="8.42578125" style="436" customWidth="1"/>
    <col min="4370" max="4370" width="9.28515625" style="436" customWidth="1"/>
    <col min="4371" max="4372" width="7.85546875" style="436" customWidth="1"/>
    <col min="4373" max="4373" width="9.28515625" style="436" customWidth="1"/>
    <col min="4374" max="4608" width="9.140625" style="436"/>
    <col min="4609" max="4609" width="12" style="436" customWidth="1"/>
    <col min="4610" max="4610" width="10" style="436" customWidth="1"/>
    <col min="4611" max="4612" width="7.42578125" style="436" customWidth="1"/>
    <col min="4613" max="4613" width="10.85546875" style="436" bestFit="1" customWidth="1"/>
    <col min="4614" max="4614" width="7.7109375" style="436" customWidth="1"/>
    <col min="4615" max="4616" width="6.7109375" style="436" customWidth="1"/>
    <col min="4617" max="4618" width="7.7109375" style="436" customWidth="1"/>
    <col min="4619" max="4620" width="6.7109375" style="436" customWidth="1"/>
    <col min="4621" max="4622" width="7.7109375" style="436" customWidth="1"/>
    <col min="4623" max="4623" width="7.140625" style="436" customWidth="1"/>
    <col min="4624" max="4624" width="9" style="436" customWidth="1"/>
    <col min="4625" max="4625" width="8.42578125" style="436" customWidth="1"/>
    <col min="4626" max="4626" width="9.28515625" style="436" customWidth="1"/>
    <col min="4627" max="4628" width="7.85546875" style="436" customWidth="1"/>
    <col min="4629" max="4629" width="9.28515625" style="436" customWidth="1"/>
    <col min="4630" max="4864" width="9.140625" style="436"/>
    <col min="4865" max="4865" width="12" style="436" customWidth="1"/>
    <col min="4866" max="4866" width="10" style="436" customWidth="1"/>
    <col min="4867" max="4868" width="7.42578125" style="436" customWidth="1"/>
    <col min="4869" max="4869" width="10.85546875" style="436" bestFit="1" customWidth="1"/>
    <col min="4870" max="4870" width="7.7109375" style="436" customWidth="1"/>
    <col min="4871" max="4872" width="6.7109375" style="436" customWidth="1"/>
    <col min="4873" max="4874" width="7.7109375" style="436" customWidth="1"/>
    <col min="4875" max="4876" width="6.7109375" style="436" customWidth="1"/>
    <col min="4877" max="4878" width="7.7109375" style="436" customWidth="1"/>
    <col min="4879" max="4879" width="7.140625" style="436" customWidth="1"/>
    <col min="4880" max="4880" width="9" style="436" customWidth="1"/>
    <col min="4881" max="4881" width="8.42578125" style="436" customWidth="1"/>
    <col min="4882" max="4882" width="9.28515625" style="436" customWidth="1"/>
    <col min="4883" max="4884" width="7.85546875" style="436" customWidth="1"/>
    <col min="4885" max="4885" width="9.28515625" style="436" customWidth="1"/>
    <col min="4886" max="5120" width="9.140625" style="436"/>
    <col min="5121" max="5121" width="12" style="436" customWidth="1"/>
    <col min="5122" max="5122" width="10" style="436" customWidth="1"/>
    <col min="5123" max="5124" width="7.42578125" style="436" customWidth="1"/>
    <col min="5125" max="5125" width="10.85546875" style="436" bestFit="1" customWidth="1"/>
    <col min="5126" max="5126" width="7.7109375" style="436" customWidth="1"/>
    <col min="5127" max="5128" width="6.7109375" style="436" customWidth="1"/>
    <col min="5129" max="5130" width="7.7109375" style="436" customWidth="1"/>
    <col min="5131" max="5132" width="6.7109375" style="436" customWidth="1"/>
    <col min="5133" max="5134" width="7.7109375" style="436" customWidth="1"/>
    <col min="5135" max="5135" width="7.140625" style="436" customWidth="1"/>
    <col min="5136" max="5136" width="9" style="436" customWidth="1"/>
    <col min="5137" max="5137" width="8.42578125" style="436" customWidth="1"/>
    <col min="5138" max="5138" width="9.28515625" style="436" customWidth="1"/>
    <col min="5139" max="5140" width="7.85546875" style="436" customWidth="1"/>
    <col min="5141" max="5141" width="9.28515625" style="436" customWidth="1"/>
    <col min="5142" max="5376" width="9.140625" style="436"/>
    <col min="5377" max="5377" width="12" style="436" customWidth="1"/>
    <col min="5378" max="5378" width="10" style="436" customWidth="1"/>
    <col min="5379" max="5380" width="7.42578125" style="436" customWidth="1"/>
    <col min="5381" max="5381" width="10.85546875" style="436" bestFit="1" customWidth="1"/>
    <col min="5382" max="5382" width="7.7109375" style="436" customWidth="1"/>
    <col min="5383" max="5384" width="6.7109375" style="436" customWidth="1"/>
    <col min="5385" max="5386" width="7.7109375" style="436" customWidth="1"/>
    <col min="5387" max="5388" width="6.7109375" style="436" customWidth="1"/>
    <col min="5389" max="5390" width="7.7109375" style="436" customWidth="1"/>
    <col min="5391" max="5391" width="7.140625" style="436" customWidth="1"/>
    <col min="5392" max="5392" width="9" style="436" customWidth="1"/>
    <col min="5393" max="5393" width="8.42578125" style="436" customWidth="1"/>
    <col min="5394" max="5394" width="9.28515625" style="436" customWidth="1"/>
    <col min="5395" max="5396" width="7.85546875" style="436" customWidth="1"/>
    <col min="5397" max="5397" width="9.28515625" style="436" customWidth="1"/>
    <col min="5398" max="5632" width="9.140625" style="436"/>
    <col min="5633" max="5633" width="12" style="436" customWidth="1"/>
    <col min="5634" max="5634" width="10" style="436" customWidth="1"/>
    <col min="5635" max="5636" width="7.42578125" style="436" customWidth="1"/>
    <col min="5637" max="5637" width="10.85546875" style="436" bestFit="1" customWidth="1"/>
    <col min="5638" max="5638" width="7.7109375" style="436" customWidth="1"/>
    <col min="5639" max="5640" width="6.7109375" style="436" customWidth="1"/>
    <col min="5641" max="5642" width="7.7109375" style="436" customWidth="1"/>
    <col min="5643" max="5644" width="6.7109375" style="436" customWidth="1"/>
    <col min="5645" max="5646" width="7.7109375" style="436" customWidth="1"/>
    <col min="5647" max="5647" width="7.140625" style="436" customWidth="1"/>
    <col min="5648" max="5648" width="9" style="436" customWidth="1"/>
    <col min="5649" max="5649" width="8.42578125" style="436" customWidth="1"/>
    <col min="5650" max="5650" width="9.28515625" style="436" customWidth="1"/>
    <col min="5651" max="5652" width="7.85546875" style="436" customWidth="1"/>
    <col min="5653" max="5653" width="9.28515625" style="436" customWidth="1"/>
    <col min="5654" max="5888" width="9.140625" style="436"/>
    <col min="5889" max="5889" width="12" style="436" customWidth="1"/>
    <col min="5890" max="5890" width="10" style="436" customWidth="1"/>
    <col min="5891" max="5892" width="7.42578125" style="436" customWidth="1"/>
    <col min="5893" max="5893" width="10.85546875" style="436" bestFit="1" customWidth="1"/>
    <col min="5894" max="5894" width="7.7109375" style="436" customWidth="1"/>
    <col min="5895" max="5896" width="6.7109375" style="436" customWidth="1"/>
    <col min="5897" max="5898" width="7.7109375" style="436" customWidth="1"/>
    <col min="5899" max="5900" width="6.7109375" style="436" customWidth="1"/>
    <col min="5901" max="5902" width="7.7109375" style="436" customWidth="1"/>
    <col min="5903" max="5903" width="7.140625" style="436" customWidth="1"/>
    <col min="5904" max="5904" width="9" style="436" customWidth="1"/>
    <col min="5905" max="5905" width="8.42578125" style="436" customWidth="1"/>
    <col min="5906" max="5906" width="9.28515625" style="436" customWidth="1"/>
    <col min="5907" max="5908" width="7.85546875" style="436" customWidth="1"/>
    <col min="5909" max="5909" width="9.28515625" style="436" customWidth="1"/>
    <col min="5910" max="6144" width="9.140625" style="436"/>
    <col min="6145" max="6145" width="12" style="436" customWidth="1"/>
    <col min="6146" max="6146" width="10" style="436" customWidth="1"/>
    <col min="6147" max="6148" width="7.42578125" style="436" customWidth="1"/>
    <col min="6149" max="6149" width="10.85546875" style="436" bestFit="1" customWidth="1"/>
    <col min="6150" max="6150" width="7.7109375" style="436" customWidth="1"/>
    <col min="6151" max="6152" width="6.7109375" style="436" customWidth="1"/>
    <col min="6153" max="6154" width="7.7109375" style="436" customWidth="1"/>
    <col min="6155" max="6156" width="6.7109375" style="436" customWidth="1"/>
    <col min="6157" max="6158" width="7.7109375" style="436" customWidth="1"/>
    <col min="6159" max="6159" width="7.140625" style="436" customWidth="1"/>
    <col min="6160" max="6160" width="9" style="436" customWidth="1"/>
    <col min="6161" max="6161" width="8.42578125" style="436" customWidth="1"/>
    <col min="6162" max="6162" width="9.28515625" style="436" customWidth="1"/>
    <col min="6163" max="6164" width="7.85546875" style="436" customWidth="1"/>
    <col min="6165" max="6165" width="9.28515625" style="436" customWidth="1"/>
    <col min="6166" max="6400" width="9.140625" style="436"/>
    <col min="6401" max="6401" width="12" style="436" customWidth="1"/>
    <col min="6402" max="6402" width="10" style="436" customWidth="1"/>
    <col min="6403" max="6404" width="7.42578125" style="436" customWidth="1"/>
    <col min="6405" max="6405" width="10.85546875" style="436" bestFit="1" customWidth="1"/>
    <col min="6406" max="6406" width="7.7109375" style="436" customWidth="1"/>
    <col min="6407" max="6408" width="6.7109375" style="436" customWidth="1"/>
    <col min="6409" max="6410" width="7.7109375" style="436" customWidth="1"/>
    <col min="6411" max="6412" width="6.7109375" style="436" customWidth="1"/>
    <col min="6413" max="6414" width="7.7109375" style="436" customWidth="1"/>
    <col min="6415" max="6415" width="7.140625" style="436" customWidth="1"/>
    <col min="6416" max="6416" width="9" style="436" customWidth="1"/>
    <col min="6417" max="6417" width="8.42578125" style="436" customWidth="1"/>
    <col min="6418" max="6418" width="9.28515625" style="436" customWidth="1"/>
    <col min="6419" max="6420" width="7.85546875" style="436" customWidth="1"/>
    <col min="6421" max="6421" width="9.28515625" style="436" customWidth="1"/>
    <col min="6422" max="6656" width="9.140625" style="436"/>
    <col min="6657" max="6657" width="12" style="436" customWidth="1"/>
    <col min="6658" max="6658" width="10" style="436" customWidth="1"/>
    <col min="6659" max="6660" width="7.42578125" style="436" customWidth="1"/>
    <col min="6661" max="6661" width="10.85546875" style="436" bestFit="1" customWidth="1"/>
    <col min="6662" max="6662" width="7.7109375" style="436" customWidth="1"/>
    <col min="6663" max="6664" width="6.7109375" style="436" customWidth="1"/>
    <col min="6665" max="6666" width="7.7109375" style="436" customWidth="1"/>
    <col min="6667" max="6668" width="6.7109375" style="436" customWidth="1"/>
    <col min="6669" max="6670" width="7.7109375" style="436" customWidth="1"/>
    <col min="6671" max="6671" width="7.140625" style="436" customWidth="1"/>
    <col min="6672" max="6672" width="9" style="436" customWidth="1"/>
    <col min="6673" max="6673" width="8.42578125" style="436" customWidth="1"/>
    <col min="6674" max="6674" width="9.28515625" style="436" customWidth="1"/>
    <col min="6675" max="6676" width="7.85546875" style="436" customWidth="1"/>
    <col min="6677" max="6677" width="9.28515625" style="436" customWidth="1"/>
    <col min="6678" max="6912" width="9.140625" style="436"/>
    <col min="6913" max="6913" width="12" style="436" customWidth="1"/>
    <col min="6914" max="6914" width="10" style="436" customWidth="1"/>
    <col min="6915" max="6916" width="7.42578125" style="436" customWidth="1"/>
    <col min="6917" max="6917" width="10.85546875" style="436" bestFit="1" customWidth="1"/>
    <col min="6918" max="6918" width="7.7109375" style="436" customWidth="1"/>
    <col min="6919" max="6920" width="6.7109375" style="436" customWidth="1"/>
    <col min="6921" max="6922" width="7.7109375" style="436" customWidth="1"/>
    <col min="6923" max="6924" width="6.7109375" style="436" customWidth="1"/>
    <col min="6925" max="6926" width="7.7109375" style="436" customWidth="1"/>
    <col min="6927" max="6927" width="7.140625" style="436" customWidth="1"/>
    <col min="6928" max="6928" width="9" style="436" customWidth="1"/>
    <col min="6929" max="6929" width="8.42578125" style="436" customWidth="1"/>
    <col min="6930" max="6930" width="9.28515625" style="436" customWidth="1"/>
    <col min="6931" max="6932" width="7.85546875" style="436" customWidth="1"/>
    <col min="6933" max="6933" width="9.28515625" style="436" customWidth="1"/>
    <col min="6934" max="7168" width="9.140625" style="436"/>
    <col min="7169" max="7169" width="12" style="436" customWidth="1"/>
    <col min="7170" max="7170" width="10" style="436" customWidth="1"/>
    <col min="7171" max="7172" width="7.42578125" style="436" customWidth="1"/>
    <col min="7173" max="7173" width="10.85546875" style="436" bestFit="1" customWidth="1"/>
    <col min="7174" max="7174" width="7.7109375" style="436" customWidth="1"/>
    <col min="7175" max="7176" width="6.7109375" style="436" customWidth="1"/>
    <col min="7177" max="7178" width="7.7109375" style="436" customWidth="1"/>
    <col min="7179" max="7180" width="6.7109375" style="436" customWidth="1"/>
    <col min="7181" max="7182" width="7.7109375" style="436" customWidth="1"/>
    <col min="7183" max="7183" width="7.140625" style="436" customWidth="1"/>
    <col min="7184" max="7184" width="9" style="436" customWidth="1"/>
    <col min="7185" max="7185" width="8.42578125" style="436" customWidth="1"/>
    <col min="7186" max="7186" width="9.28515625" style="436" customWidth="1"/>
    <col min="7187" max="7188" width="7.85546875" style="436" customWidth="1"/>
    <col min="7189" max="7189" width="9.28515625" style="436" customWidth="1"/>
    <col min="7190" max="7424" width="9.140625" style="436"/>
    <col min="7425" max="7425" width="12" style="436" customWidth="1"/>
    <col min="7426" max="7426" width="10" style="436" customWidth="1"/>
    <col min="7427" max="7428" width="7.42578125" style="436" customWidth="1"/>
    <col min="7429" max="7429" width="10.85546875" style="436" bestFit="1" customWidth="1"/>
    <col min="7430" max="7430" width="7.7109375" style="436" customWidth="1"/>
    <col min="7431" max="7432" width="6.7109375" style="436" customWidth="1"/>
    <col min="7433" max="7434" width="7.7109375" style="436" customWidth="1"/>
    <col min="7435" max="7436" width="6.7109375" style="436" customWidth="1"/>
    <col min="7437" max="7438" width="7.7109375" style="436" customWidth="1"/>
    <col min="7439" max="7439" width="7.140625" style="436" customWidth="1"/>
    <col min="7440" max="7440" width="9" style="436" customWidth="1"/>
    <col min="7441" max="7441" width="8.42578125" style="436" customWidth="1"/>
    <col min="7442" max="7442" width="9.28515625" style="436" customWidth="1"/>
    <col min="7443" max="7444" width="7.85546875" style="436" customWidth="1"/>
    <col min="7445" max="7445" width="9.28515625" style="436" customWidth="1"/>
    <col min="7446" max="7680" width="9.140625" style="436"/>
    <col min="7681" max="7681" width="12" style="436" customWidth="1"/>
    <col min="7682" max="7682" width="10" style="436" customWidth="1"/>
    <col min="7683" max="7684" width="7.42578125" style="436" customWidth="1"/>
    <col min="7685" max="7685" width="10.85546875" style="436" bestFit="1" customWidth="1"/>
    <col min="7686" max="7686" width="7.7109375" style="436" customWidth="1"/>
    <col min="7687" max="7688" width="6.7109375" style="436" customWidth="1"/>
    <col min="7689" max="7690" width="7.7109375" style="436" customWidth="1"/>
    <col min="7691" max="7692" width="6.7109375" style="436" customWidth="1"/>
    <col min="7693" max="7694" width="7.7109375" style="436" customWidth="1"/>
    <col min="7695" max="7695" width="7.140625" style="436" customWidth="1"/>
    <col min="7696" max="7696" width="9" style="436" customWidth="1"/>
    <col min="7697" max="7697" width="8.42578125" style="436" customWidth="1"/>
    <col min="7698" max="7698" width="9.28515625" style="436" customWidth="1"/>
    <col min="7699" max="7700" width="7.85546875" style="436" customWidth="1"/>
    <col min="7701" max="7701" width="9.28515625" style="436" customWidth="1"/>
    <col min="7702" max="7936" width="9.140625" style="436"/>
    <col min="7937" max="7937" width="12" style="436" customWidth="1"/>
    <col min="7938" max="7938" width="10" style="436" customWidth="1"/>
    <col min="7939" max="7940" width="7.42578125" style="436" customWidth="1"/>
    <col min="7941" max="7941" width="10.85546875" style="436" bestFit="1" customWidth="1"/>
    <col min="7942" max="7942" width="7.7109375" style="436" customWidth="1"/>
    <col min="7943" max="7944" width="6.7109375" style="436" customWidth="1"/>
    <col min="7945" max="7946" width="7.7109375" style="436" customWidth="1"/>
    <col min="7947" max="7948" width="6.7109375" style="436" customWidth="1"/>
    <col min="7949" max="7950" width="7.7109375" style="436" customWidth="1"/>
    <col min="7951" max="7951" width="7.140625" style="436" customWidth="1"/>
    <col min="7952" max="7952" width="9" style="436" customWidth="1"/>
    <col min="7953" max="7953" width="8.42578125" style="436" customWidth="1"/>
    <col min="7954" max="7954" width="9.28515625" style="436" customWidth="1"/>
    <col min="7955" max="7956" width="7.85546875" style="436" customWidth="1"/>
    <col min="7957" max="7957" width="9.28515625" style="436" customWidth="1"/>
    <col min="7958" max="8192" width="9.140625" style="436"/>
    <col min="8193" max="8193" width="12" style="436" customWidth="1"/>
    <col min="8194" max="8194" width="10" style="436" customWidth="1"/>
    <col min="8195" max="8196" width="7.42578125" style="436" customWidth="1"/>
    <col min="8197" max="8197" width="10.85546875" style="436" bestFit="1" customWidth="1"/>
    <col min="8198" max="8198" width="7.7109375" style="436" customWidth="1"/>
    <col min="8199" max="8200" width="6.7109375" style="436" customWidth="1"/>
    <col min="8201" max="8202" width="7.7109375" style="436" customWidth="1"/>
    <col min="8203" max="8204" width="6.7109375" style="436" customWidth="1"/>
    <col min="8205" max="8206" width="7.7109375" style="436" customWidth="1"/>
    <col min="8207" max="8207" width="7.140625" style="436" customWidth="1"/>
    <col min="8208" max="8208" width="9" style="436" customWidth="1"/>
    <col min="8209" max="8209" width="8.42578125" style="436" customWidth="1"/>
    <col min="8210" max="8210" width="9.28515625" style="436" customWidth="1"/>
    <col min="8211" max="8212" width="7.85546875" style="436" customWidth="1"/>
    <col min="8213" max="8213" width="9.28515625" style="436" customWidth="1"/>
    <col min="8214" max="8448" width="9.140625" style="436"/>
    <col min="8449" max="8449" width="12" style="436" customWidth="1"/>
    <col min="8450" max="8450" width="10" style="436" customWidth="1"/>
    <col min="8451" max="8452" width="7.42578125" style="436" customWidth="1"/>
    <col min="8453" max="8453" width="10.85546875" style="436" bestFit="1" customWidth="1"/>
    <col min="8454" max="8454" width="7.7109375" style="436" customWidth="1"/>
    <col min="8455" max="8456" width="6.7109375" style="436" customWidth="1"/>
    <col min="8457" max="8458" width="7.7109375" style="436" customWidth="1"/>
    <col min="8459" max="8460" width="6.7109375" style="436" customWidth="1"/>
    <col min="8461" max="8462" width="7.7109375" style="436" customWidth="1"/>
    <col min="8463" max="8463" width="7.140625" style="436" customWidth="1"/>
    <col min="8464" max="8464" width="9" style="436" customWidth="1"/>
    <col min="8465" max="8465" width="8.42578125" style="436" customWidth="1"/>
    <col min="8466" max="8466" width="9.28515625" style="436" customWidth="1"/>
    <col min="8467" max="8468" width="7.85546875" style="436" customWidth="1"/>
    <col min="8469" max="8469" width="9.28515625" style="436" customWidth="1"/>
    <col min="8470" max="8704" width="9.140625" style="436"/>
    <col min="8705" max="8705" width="12" style="436" customWidth="1"/>
    <col min="8706" max="8706" width="10" style="436" customWidth="1"/>
    <col min="8707" max="8708" width="7.42578125" style="436" customWidth="1"/>
    <col min="8709" max="8709" width="10.85546875" style="436" bestFit="1" customWidth="1"/>
    <col min="8710" max="8710" width="7.7109375" style="436" customWidth="1"/>
    <col min="8711" max="8712" width="6.7109375" style="436" customWidth="1"/>
    <col min="8713" max="8714" width="7.7109375" style="436" customWidth="1"/>
    <col min="8715" max="8716" width="6.7109375" style="436" customWidth="1"/>
    <col min="8717" max="8718" width="7.7109375" style="436" customWidth="1"/>
    <col min="8719" max="8719" width="7.140625" style="436" customWidth="1"/>
    <col min="8720" max="8720" width="9" style="436" customWidth="1"/>
    <col min="8721" max="8721" width="8.42578125" style="436" customWidth="1"/>
    <col min="8722" max="8722" width="9.28515625" style="436" customWidth="1"/>
    <col min="8723" max="8724" width="7.85546875" style="436" customWidth="1"/>
    <col min="8725" max="8725" width="9.28515625" style="436" customWidth="1"/>
    <col min="8726" max="8960" width="9.140625" style="436"/>
    <col min="8961" max="8961" width="12" style="436" customWidth="1"/>
    <col min="8962" max="8962" width="10" style="436" customWidth="1"/>
    <col min="8963" max="8964" width="7.42578125" style="436" customWidth="1"/>
    <col min="8965" max="8965" width="10.85546875" style="436" bestFit="1" customWidth="1"/>
    <col min="8966" max="8966" width="7.7109375" style="436" customWidth="1"/>
    <col min="8967" max="8968" width="6.7109375" style="436" customWidth="1"/>
    <col min="8969" max="8970" width="7.7109375" style="436" customWidth="1"/>
    <col min="8971" max="8972" width="6.7109375" style="436" customWidth="1"/>
    <col min="8973" max="8974" width="7.7109375" style="436" customWidth="1"/>
    <col min="8975" max="8975" width="7.140625" style="436" customWidth="1"/>
    <col min="8976" max="8976" width="9" style="436" customWidth="1"/>
    <col min="8977" max="8977" width="8.42578125" style="436" customWidth="1"/>
    <col min="8978" max="8978" width="9.28515625" style="436" customWidth="1"/>
    <col min="8979" max="8980" width="7.85546875" style="436" customWidth="1"/>
    <col min="8981" max="8981" width="9.28515625" style="436" customWidth="1"/>
    <col min="8982" max="9216" width="9.140625" style="436"/>
    <col min="9217" max="9217" width="12" style="436" customWidth="1"/>
    <col min="9218" max="9218" width="10" style="436" customWidth="1"/>
    <col min="9219" max="9220" width="7.42578125" style="436" customWidth="1"/>
    <col min="9221" max="9221" width="10.85546875" style="436" bestFit="1" customWidth="1"/>
    <col min="9222" max="9222" width="7.7109375" style="436" customWidth="1"/>
    <col min="9223" max="9224" width="6.7109375" style="436" customWidth="1"/>
    <col min="9225" max="9226" width="7.7109375" style="436" customWidth="1"/>
    <col min="9227" max="9228" width="6.7109375" style="436" customWidth="1"/>
    <col min="9229" max="9230" width="7.7109375" style="436" customWidth="1"/>
    <col min="9231" max="9231" width="7.140625" style="436" customWidth="1"/>
    <col min="9232" max="9232" width="9" style="436" customWidth="1"/>
    <col min="9233" max="9233" width="8.42578125" style="436" customWidth="1"/>
    <col min="9234" max="9234" width="9.28515625" style="436" customWidth="1"/>
    <col min="9235" max="9236" width="7.85546875" style="436" customWidth="1"/>
    <col min="9237" max="9237" width="9.28515625" style="436" customWidth="1"/>
    <col min="9238" max="9472" width="9.140625" style="436"/>
    <col min="9473" max="9473" width="12" style="436" customWidth="1"/>
    <col min="9474" max="9474" width="10" style="436" customWidth="1"/>
    <col min="9475" max="9476" width="7.42578125" style="436" customWidth="1"/>
    <col min="9477" max="9477" width="10.85546875" style="436" bestFit="1" customWidth="1"/>
    <col min="9478" max="9478" width="7.7109375" style="436" customWidth="1"/>
    <col min="9479" max="9480" width="6.7109375" style="436" customWidth="1"/>
    <col min="9481" max="9482" width="7.7109375" style="436" customWidth="1"/>
    <col min="9483" max="9484" width="6.7109375" style="436" customWidth="1"/>
    <col min="9485" max="9486" width="7.7109375" style="436" customWidth="1"/>
    <col min="9487" max="9487" width="7.140625" style="436" customWidth="1"/>
    <col min="9488" max="9488" width="9" style="436" customWidth="1"/>
    <col min="9489" max="9489" width="8.42578125" style="436" customWidth="1"/>
    <col min="9490" max="9490" width="9.28515625" style="436" customWidth="1"/>
    <col min="9491" max="9492" width="7.85546875" style="436" customWidth="1"/>
    <col min="9493" max="9493" width="9.28515625" style="436" customWidth="1"/>
    <col min="9494" max="9728" width="9.140625" style="436"/>
    <col min="9729" max="9729" width="12" style="436" customWidth="1"/>
    <col min="9730" max="9730" width="10" style="436" customWidth="1"/>
    <col min="9731" max="9732" width="7.42578125" style="436" customWidth="1"/>
    <col min="9733" max="9733" width="10.85546875" style="436" bestFit="1" customWidth="1"/>
    <col min="9734" max="9734" width="7.7109375" style="436" customWidth="1"/>
    <col min="9735" max="9736" width="6.7109375" style="436" customWidth="1"/>
    <col min="9737" max="9738" width="7.7109375" style="436" customWidth="1"/>
    <col min="9739" max="9740" width="6.7109375" style="436" customWidth="1"/>
    <col min="9741" max="9742" width="7.7109375" style="436" customWidth="1"/>
    <col min="9743" max="9743" width="7.140625" style="436" customWidth="1"/>
    <col min="9744" max="9744" width="9" style="436" customWidth="1"/>
    <col min="9745" max="9745" width="8.42578125" style="436" customWidth="1"/>
    <col min="9746" max="9746" width="9.28515625" style="436" customWidth="1"/>
    <col min="9747" max="9748" width="7.85546875" style="436" customWidth="1"/>
    <col min="9749" max="9749" width="9.28515625" style="436" customWidth="1"/>
    <col min="9750" max="9984" width="9.140625" style="436"/>
    <col min="9985" max="9985" width="12" style="436" customWidth="1"/>
    <col min="9986" max="9986" width="10" style="436" customWidth="1"/>
    <col min="9987" max="9988" width="7.42578125" style="436" customWidth="1"/>
    <col min="9989" max="9989" width="10.85546875" style="436" bestFit="1" customWidth="1"/>
    <col min="9990" max="9990" width="7.7109375" style="436" customWidth="1"/>
    <col min="9991" max="9992" width="6.7109375" style="436" customWidth="1"/>
    <col min="9993" max="9994" width="7.7109375" style="436" customWidth="1"/>
    <col min="9995" max="9996" width="6.7109375" style="436" customWidth="1"/>
    <col min="9997" max="9998" width="7.7109375" style="436" customWidth="1"/>
    <col min="9999" max="9999" width="7.140625" style="436" customWidth="1"/>
    <col min="10000" max="10000" width="9" style="436" customWidth="1"/>
    <col min="10001" max="10001" width="8.42578125" style="436" customWidth="1"/>
    <col min="10002" max="10002" width="9.28515625" style="436" customWidth="1"/>
    <col min="10003" max="10004" width="7.85546875" style="436" customWidth="1"/>
    <col min="10005" max="10005" width="9.28515625" style="436" customWidth="1"/>
    <col min="10006" max="10240" width="9.140625" style="436"/>
    <col min="10241" max="10241" width="12" style="436" customWidth="1"/>
    <col min="10242" max="10242" width="10" style="436" customWidth="1"/>
    <col min="10243" max="10244" width="7.42578125" style="436" customWidth="1"/>
    <col min="10245" max="10245" width="10.85546875" style="436" bestFit="1" customWidth="1"/>
    <col min="10246" max="10246" width="7.7109375" style="436" customWidth="1"/>
    <col min="10247" max="10248" width="6.7109375" style="436" customWidth="1"/>
    <col min="10249" max="10250" width="7.7109375" style="436" customWidth="1"/>
    <col min="10251" max="10252" width="6.7109375" style="436" customWidth="1"/>
    <col min="10253" max="10254" width="7.7109375" style="436" customWidth="1"/>
    <col min="10255" max="10255" width="7.140625" style="436" customWidth="1"/>
    <col min="10256" max="10256" width="9" style="436" customWidth="1"/>
    <col min="10257" max="10257" width="8.42578125" style="436" customWidth="1"/>
    <col min="10258" max="10258" width="9.28515625" style="436" customWidth="1"/>
    <col min="10259" max="10260" width="7.85546875" style="436" customWidth="1"/>
    <col min="10261" max="10261" width="9.28515625" style="436" customWidth="1"/>
    <col min="10262" max="10496" width="9.140625" style="436"/>
    <col min="10497" max="10497" width="12" style="436" customWidth="1"/>
    <col min="10498" max="10498" width="10" style="436" customWidth="1"/>
    <col min="10499" max="10500" width="7.42578125" style="436" customWidth="1"/>
    <col min="10501" max="10501" width="10.85546875" style="436" bestFit="1" customWidth="1"/>
    <col min="10502" max="10502" width="7.7109375" style="436" customWidth="1"/>
    <col min="10503" max="10504" width="6.7109375" style="436" customWidth="1"/>
    <col min="10505" max="10506" width="7.7109375" style="436" customWidth="1"/>
    <col min="10507" max="10508" width="6.7109375" style="436" customWidth="1"/>
    <col min="10509" max="10510" width="7.7109375" style="436" customWidth="1"/>
    <col min="10511" max="10511" width="7.140625" style="436" customWidth="1"/>
    <col min="10512" max="10512" width="9" style="436" customWidth="1"/>
    <col min="10513" max="10513" width="8.42578125" style="436" customWidth="1"/>
    <col min="10514" max="10514" width="9.28515625" style="436" customWidth="1"/>
    <col min="10515" max="10516" width="7.85546875" style="436" customWidth="1"/>
    <col min="10517" max="10517" width="9.28515625" style="436" customWidth="1"/>
    <col min="10518" max="10752" width="9.140625" style="436"/>
    <col min="10753" max="10753" width="12" style="436" customWidth="1"/>
    <col min="10754" max="10754" width="10" style="436" customWidth="1"/>
    <col min="10755" max="10756" width="7.42578125" style="436" customWidth="1"/>
    <col min="10757" max="10757" width="10.85546875" style="436" bestFit="1" customWidth="1"/>
    <col min="10758" max="10758" width="7.7109375" style="436" customWidth="1"/>
    <col min="10759" max="10760" width="6.7109375" style="436" customWidth="1"/>
    <col min="10761" max="10762" width="7.7109375" style="436" customWidth="1"/>
    <col min="10763" max="10764" width="6.7109375" style="436" customWidth="1"/>
    <col min="10765" max="10766" width="7.7109375" style="436" customWidth="1"/>
    <col min="10767" max="10767" width="7.140625" style="436" customWidth="1"/>
    <col min="10768" max="10768" width="9" style="436" customWidth="1"/>
    <col min="10769" max="10769" width="8.42578125" style="436" customWidth="1"/>
    <col min="10770" max="10770" width="9.28515625" style="436" customWidth="1"/>
    <col min="10771" max="10772" width="7.85546875" style="436" customWidth="1"/>
    <col min="10773" max="10773" width="9.28515625" style="436" customWidth="1"/>
    <col min="10774" max="11008" width="9.140625" style="436"/>
    <col min="11009" max="11009" width="12" style="436" customWidth="1"/>
    <col min="11010" max="11010" width="10" style="436" customWidth="1"/>
    <col min="11011" max="11012" width="7.42578125" style="436" customWidth="1"/>
    <col min="11013" max="11013" width="10.85546875" style="436" bestFit="1" customWidth="1"/>
    <col min="11014" max="11014" width="7.7109375" style="436" customWidth="1"/>
    <col min="11015" max="11016" width="6.7109375" style="436" customWidth="1"/>
    <col min="11017" max="11018" width="7.7109375" style="436" customWidth="1"/>
    <col min="11019" max="11020" width="6.7109375" style="436" customWidth="1"/>
    <col min="11021" max="11022" width="7.7109375" style="436" customWidth="1"/>
    <col min="11023" max="11023" width="7.140625" style="436" customWidth="1"/>
    <col min="11024" max="11024" width="9" style="436" customWidth="1"/>
    <col min="11025" max="11025" width="8.42578125" style="436" customWidth="1"/>
    <col min="11026" max="11026" width="9.28515625" style="436" customWidth="1"/>
    <col min="11027" max="11028" width="7.85546875" style="436" customWidth="1"/>
    <col min="11029" max="11029" width="9.28515625" style="436" customWidth="1"/>
    <col min="11030" max="11264" width="9.140625" style="436"/>
    <col min="11265" max="11265" width="12" style="436" customWidth="1"/>
    <col min="11266" max="11266" width="10" style="436" customWidth="1"/>
    <col min="11267" max="11268" width="7.42578125" style="436" customWidth="1"/>
    <col min="11269" max="11269" width="10.85546875" style="436" bestFit="1" customWidth="1"/>
    <col min="11270" max="11270" width="7.7109375" style="436" customWidth="1"/>
    <col min="11271" max="11272" width="6.7109375" style="436" customWidth="1"/>
    <col min="11273" max="11274" width="7.7109375" style="436" customWidth="1"/>
    <col min="11275" max="11276" width="6.7109375" style="436" customWidth="1"/>
    <col min="11277" max="11278" width="7.7109375" style="436" customWidth="1"/>
    <col min="11279" max="11279" width="7.140625" style="436" customWidth="1"/>
    <col min="11280" max="11280" width="9" style="436" customWidth="1"/>
    <col min="11281" max="11281" width="8.42578125" style="436" customWidth="1"/>
    <col min="11282" max="11282" width="9.28515625" style="436" customWidth="1"/>
    <col min="11283" max="11284" width="7.85546875" style="436" customWidth="1"/>
    <col min="11285" max="11285" width="9.28515625" style="436" customWidth="1"/>
    <col min="11286" max="11520" width="9.140625" style="436"/>
    <col min="11521" max="11521" width="12" style="436" customWidth="1"/>
    <col min="11522" max="11522" width="10" style="436" customWidth="1"/>
    <col min="11523" max="11524" width="7.42578125" style="436" customWidth="1"/>
    <col min="11525" max="11525" width="10.85546875" style="436" bestFit="1" customWidth="1"/>
    <col min="11526" max="11526" width="7.7109375" style="436" customWidth="1"/>
    <col min="11527" max="11528" width="6.7109375" style="436" customWidth="1"/>
    <col min="11529" max="11530" width="7.7109375" style="436" customWidth="1"/>
    <col min="11531" max="11532" width="6.7109375" style="436" customWidth="1"/>
    <col min="11533" max="11534" width="7.7109375" style="436" customWidth="1"/>
    <col min="11535" max="11535" width="7.140625" style="436" customWidth="1"/>
    <col min="11536" max="11536" width="9" style="436" customWidth="1"/>
    <col min="11537" max="11537" width="8.42578125" style="436" customWidth="1"/>
    <col min="11538" max="11538" width="9.28515625" style="436" customWidth="1"/>
    <col min="11539" max="11540" width="7.85546875" style="436" customWidth="1"/>
    <col min="11541" max="11541" width="9.28515625" style="436" customWidth="1"/>
    <col min="11542" max="11776" width="9.140625" style="436"/>
    <col min="11777" max="11777" width="12" style="436" customWidth="1"/>
    <col min="11778" max="11778" width="10" style="436" customWidth="1"/>
    <col min="11779" max="11780" width="7.42578125" style="436" customWidth="1"/>
    <col min="11781" max="11781" width="10.85546875" style="436" bestFit="1" customWidth="1"/>
    <col min="11782" max="11782" width="7.7109375" style="436" customWidth="1"/>
    <col min="11783" max="11784" width="6.7109375" style="436" customWidth="1"/>
    <col min="11785" max="11786" width="7.7109375" style="436" customWidth="1"/>
    <col min="11787" max="11788" width="6.7109375" style="436" customWidth="1"/>
    <col min="11789" max="11790" width="7.7109375" style="436" customWidth="1"/>
    <col min="11791" max="11791" width="7.140625" style="436" customWidth="1"/>
    <col min="11792" max="11792" width="9" style="436" customWidth="1"/>
    <col min="11793" max="11793" width="8.42578125" style="436" customWidth="1"/>
    <col min="11794" max="11794" width="9.28515625" style="436" customWidth="1"/>
    <col min="11795" max="11796" width="7.85546875" style="436" customWidth="1"/>
    <col min="11797" max="11797" width="9.28515625" style="436" customWidth="1"/>
    <col min="11798" max="12032" width="9.140625" style="436"/>
    <col min="12033" max="12033" width="12" style="436" customWidth="1"/>
    <col min="12034" max="12034" width="10" style="436" customWidth="1"/>
    <col min="12035" max="12036" width="7.42578125" style="436" customWidth="1"/>
    <col min="12037" max="12037" width="10.85546875" style="436" bestFit="1" customWidth="1"/>
    <col min="12038" max="12038" width="7.7109375" style="436" customWidth="1"/>
    <col min="12039" max="12040" width="6.7109375" style="436" customWidth="1"/>
    <col min="12041" max="12042" width="7.7109375" style="436" customWidth="1"/>
    <col min="12043" max="12044" width="6.7109375" style="436" customWidth="1"/>
    <col min="12045" max="12046" width="7.7109375" style="436" customWidth="1"/>
    <col min="12047" max="12047" width="7.140625" style="436" customWidth="1"/>
    <col min="12048" max="12048" width="9" style="436" customWidth="1"/>
    <col min="12049" max="12049" width="8.42578125" style="436" customWidth="1"/>
    <col min="12050" max="12050" width="9.28515625" style="436" customWidth="1"/>
    <col min="12051" max="12052" width="7.85546875" style="436" customWidth="1"/>
    <col min="12053" max="12053" width="9.28515625" style="436" customWidth="1"/>
    <col min="12054" max="12288" width="9.140625" style="436"/>
    <col min="12289" max="12289" width="12" style="436" customWidth="1"/>
    <col min="12290" max="12290" width="10" style="436" customWidth="1"/>
    <col min="12291" max="12292" width="7.42578125" style="436" customWidth="1"/>
    <col min="12293" max="12293" width="10.85546875" style="436" bestFit="1" customWidth="1"/>
    <col min="12294" max="12294" width="7.7109375" style="436" customWidth="1"/>
    <col min="12295" max="12296" width="6.7109375" style="436" customWidth="1"/>
    <col min="12297" max="12298" width="7.7109375" style="436" customWidth="1"/>
    <col min="12299" max="12300" width="6.7109375" style="436" customWidth="1"/>
    <col min="12301" max="12302" width="7.7109375" style="436" customWidth="1"/>
    <col min="12303" max="12303" width="7.140625" style="436" customWidth="1"/>
    <col min="12304" max="12304" width="9" style="436" customWidth="1"/>
    <col min="12305" max="12305" width="8.42578125" style="436" customWidth="1"/>
    <col min="12306" max="12306" width="9.28515625" style="436" customWidth="1"/>
    <col min="12307" max="12308" width="7.85546875" style="436" customWidth="1"/>
    <col min="12309" max="12309" width="9.28515625" style="436" customWidth="1"/>
    <col min="12310" max="12544" width="9.140625" style="436"/>
    <col min="12545" max="12545" width="12" style="436" customWidth="1"/>
    <col min="12546" max="12546" width="10" style="436" customWidth="1"/>
    <col min="12547" max="12548" width="7.42578125" style="436" customWidth="1"/>
    <col min="12549" max="12549" width="10.85546875" style="436" bestFit="1" customWidth="1"/>
    <col min="12550" max="12550" width="7.7109375" style="436" customWidth="1"/>
    <col min="12551" max="12552" width="6.7109375" style="436" customWidth="1"/>
    <col min="12553" max="12554" width="7.7109375" style="436" customWidth="1"/>
    <col min="12555" max="12556" width="6.7109375" style="436" customWidth="1"/>
    <col min="12557" max="12558" width="7.7109375" style="436" customWidth="1"/>
    <col min="12559" max="12559" width="7.140625" style="436" customWidth="1"/>
    <col min="12560" max="12560" width="9" style="436" customWidth="1"/>
    <col min="12561" max="12561" width="8.42578125" style="436" customWidth="1"/>
    <col min="12562" max="12562" width="9.28515625" style="436" customWidth="1"/>
    <col min="12563" max="12564" width="7.85546875" style="436" customWidth="1"/>
    <col min="12565" max="12565" width="9.28515625" style="436" customWidth="1"/>
    <col min="12566" max="12800" width="9.140625" style="436"/>
    <col min="12801" max="12801" width="12" style="436" customWidth="1"/>
    <col min="12802" max="12802" width="10" style="436" customWidth="1"/>
    <col min="12803" max="12804" width="7.42578125" style="436" customWidth="1"/>
    <col min="12805" max="12805" width="10.85546875" style="436" bestFit="1" customWidth="1"/>
    <col min="12806" max="12806" width="7.7109375" style="436" customWidth="1"/>
    <col min="12807" max="12808" width="6.7109375" style="436" customWidth="1"/>
    <col min="12809" max="12810" width="7.7109375" style="436" customWidth="1"/>
    <col min="12811" max="12812" width="6.7109375" style="436" customWidth="1"/>
    <col min="12813" max="12814" width="7.7109375" style="436" customWidth="1"/>
    <col min="12815" max="12815" width="7.140625" style="436" customWidth="1"/>
    <col min="12816" max="12816" width="9" style="436" customWidth="1"/>
    <col min="12817" max="12817" width="8.42578125" style="436" customWidth="1"/>
    <col min="12818" max="12818" width="9.28515625" style="436" customWidth="1"/>
    <col min="12819" max="12820" width="7.85546875" style="436" customWidth="1"/>
    <col min="12821" max="12821" width="9.28515625" style="436" customWidth="1"/>
    <col min="12822" max="13056" width="9.140625" style="436"/>
    <col min="13057" max="13057" width="12" style="436" customWidth="1"/>
    <col min="13058" max="13058" width="10" style="436" customWidth="1"/>
    <col min="13059" max="13060" width="7.42578125" style="436" customWidth="1"/>
    <col min="13061" max="13061" width="10.85546875" style="436" bestFit="1" customWidth="1"/>
    <col min="13062" max="13062" width="7.7109375" style="436" customWidth="1"/>
    <col min="13063" max="13064" width="6.7109375" style="436" customWidth="1"/>
    <col min="13065" max="13066" width="7.7109375" style="436" customWidth="1"/>
    <col min="13067" max="13068" width="6.7109375" style="436" customWidth="1"/>
    <col min="13069" max="13070" width="7.7109375" style="436" customWidth="1"/>
    <col min="13071" max="13071" width="7.140625" style="436" customWidth="1"/>
    <col min="13072" max="13072" width="9" style="436" customWidth="1"/>
    <col min="13073" max="13073" width="8.42578125" style="436" customWidth="1"/>
    <col min="13074" max="13074" width="9.28515625" style="436" customWidth="1"/>
    <col min="13075" max="13076" width="7.85546875" style="436" customWidth="1"/>
    <col min="13077" max="13077" width="9.28515625" style="436" customWidth="1"/>
    <col min="13078" max="13312" width="9.140625" style="436"/>
    <col min="13313" max="13313" width="12" style="436" customWidth="1"/>
    <col min="13314" max="13314" width="10" style="436" customWidth="1"/>
    <col min="13315" max="13316" width="7.42578125" style="436" customWidth="1"/>
    <col min="13317" max="13317" width="10.85546875" style="436" bestFit="1" customWidth="1"/>
    <col min="13318" max="13318" width="7.7109375" style="436" customWidth="1"/>
    <col min="13319" max="13320" width="6.7109375" style="436" customWidth="1"/>
    <col min="13321" max="13322" width="7.7109375" style="436" customWidth="1"/>
    <col min="13323" max="13324" width="6.7109375" style="436" customWidth="1"/>
    <col min="13325" max="13326" width="7.7109375" style="436" customWidth="1"/>
    <col min="13327" max="13327" width="7.140625" style="436" customWidth="1"/>
    <col min="13328" max="13328" width="9" style="436" customWidth="1"/>
    <col min="13329" max="13329" width="8.42578125" style="436" customWidth="1"/>
    <col min="13330" max="13330" width="9.28515625" style="436" customWidth="1"/>
    <col min="13331" max="13332" width="7.85546875" style="436" customWidth="1"/>
    <col min="13333" max="13333" width="9.28515625" style="436" customWidth="1"/>
    <col min="13334" max="13568" width="9.140625" style="436"/>
    <col min="13569" max="13569" width="12" style="436" customWidth="1"/>
    <col min="13570" max="13570" width="10" style="436" customWidth="1"/>
    <col min="13571" max="13572" width="7.42578125" style="436" customWidth="1"/>
    <col min="13573" max="13573" width="10.85546875" style="436" bestFit="1" customWidth="1"/>
    <col min="13574" max="13574" width="7.7109375" style="436" customWidth="1"/>
    <col min="13575" max="13576" width="6.7109375" style="436" customWidth="1"/>
    <col min="13577" max="13578" width="7.7109375" style="436" customWidth="1"/>
    <col min="13579" max="13580" width="6.7109375" style="436" customWidth="1"/>
    <col min="13581" max="13582" width="7.7109375" style="436" customWidth="1"/>
    <col min="13583" max="13583" width="7.140625" style="436" customWidth="1"/>
    <col min="13584" max="13584" width="9" style="436" customWidth="1"/>
    <col min="13585" max="13585" width="8.42578125" style="436" customWidth="1"/>
    <col min="13586" max="13586" width="9.28515625" style="436" customWidth="1"/>
    <col min="13587" max="13588" width="7.85546875" style="436" customWidth="1"/>
    <col min="13589" max="13589" width="9.28515625" style="436" customWidth="1"/>
    <col min="13590" max="13824" width="9.140625" style="436"/>
    <col min="13825" max="13825" width="12" style="436" customWidth="1"/>
    <col min="13826" max="13826" width="10" style="436" customWidth="1"/>
    <col min="13827" max="13828" width="7.42578125" style="436" customWidth="1"/>
    <col min="13829" max="13829" width="10.85546875" style="436" bestFit="1" customWidth="1"/>
    <col min="13830" max="13830" width="7.7109375" style="436" customWidth="1"/>
    <col min="13831" max="13832" width="6.7109375" style="436" customWidth="1"/>
    <col min="13833" max="13834" width="7.7109375" style="436" customWidth="1"/>
    <col min="13835" max="13836" width="6.7109375" style="436" customWidth="1"/>
    <col min="13837" max="13838" width="7.7109375" style="436" customWidth="1"/>
    <col min="13839" max="13839" width="7.140625" style="436" customWidth="1"/>
    <col min="13840" max="13840" width="9" style="436" customWidth="1"/>
    <col min="13841" max="13841" width="8.42578125" style="436" customWidth="1"/>
    <col min="13842" max="13842" width="9.28515625" style="436" customWidth="1"/>
    <col min="13843" max="13844" width="7.85546875" style="436" customWidth="1"/>
    <col min="13845" max="13845" width="9.28515625" style="436" customWidth="1"/>
    <col min="13846" max="14080" width="9.140625" style="436"/>
    <col min="14081" max="14081" width="12" style="436" customWidth="1"/>
    <col min="14082" max="14082" width="10" style="436" customWidth="1"/>
    <col min="14083" max="14084" width="7.42578125" style="436" customWidth="1"/>
    <col min="14085" max="14085" width="10.85546875" style="436" bestFit="1" customWidth="1"/>
    <col min="14086" max="14086" width="7.7109375" style="436" customWidth="1"/>
    <col min="14087" max="14088" width="6.7109375" style="436" customWidth="1"/>
    <col min="14089" max="14090" width="7.7109375" style="436" customWidth="1"/>
    <col min="14091" max="14092" width="6.7109375" style="436" customWidth="1"/>
    <col min="14093" max="14094" width="7.7109375" style="436" customWidth="1"/>
    <col min="14095" max="14095" width="7.140625" style="436" customWidth="1"/>
    <col min="14096" max="14096" width="9" style="436" customWidth="1"/>
    <col min="14097" max="14097" width="8.42578125" style="436" customWidth="1"/>
    <col min="14098" max="14098" width="9.28515625" style="436" customWidth="1"/>
    <col min="14099" max="14100" width="7.85546875" style="436" customWidth="1"/>
    <col min="14101" max="14101" width="9.28515625" style="436" customWidth="1"/>
    <col min="14102" max="14336" width="9.140625" style="436"/>
    <col min="14337" max="14337" width="12" style="436" customWidth="1"/>
    <col min="14338" max="14338" width="10" style="436" customWidth="1"/>
    <col min="14339" max="14340" width="7.42578125" style="436" customWidth="1"/>
    <col min="14341" max="14341" width="10.85546875" style="436" bestFit="1" customWidth="1"/>
    <col min="14342" max="14342" width="7.7109375" style="436" customWidth="1"/>
    <col min="14343" max="14344" width="6.7109375" style="436" customWidth="1"/>
    <col min="14345" max="14346" width="7.7109375" style="436" customWidth="1"/>
    <col min="14347" max="14348" width="6.7109375" style="436" customWidth="1"/>
    <col min="14349" max="14350" width="7.7109375" style="436" customWidth="1"/>
    <col min="14351" max="14351" width="7.140625" style="436" customWidth="1"/>
    <col min="14352" max="14352" width="9" style="436" customWidth="1"/>
    <col min="14353" max="14353" width="8.42578125" style="436" customWidth="1"/>
    <col min="14354" max="14354" width="9.28515625" style="436" customWidth="1"/>
    <col min="14355" max="14356" width="7.85546875" style="436" customWidth="1"/>
    <col min="14357" max="14357" width="9.28515625" style="436" customWidth="1"/>
    <col min="14358" max="14592" width="9.140625" style="436"/>
    <col min="14593" max="14593" width="12" style="436" customWidth="1"/>
    <col min="14594" max="14594" width="10" style="436" customWidth="1"/>
    <col min="14595" max="14596" width="7.42578125" style="436" customWidth="1"/>
    <col min="14597" max="14597" width="10.85546875" style="436" bestFit="1" customWidth="1"/>
    <col min="14598" max="14598" width="7.7109375" style="436" customWidth="1"/>
    <col min="14599" max="14600" width="6.7109375" style="436" customWidth="1"/>
    <col min="14601" max="14602" width="7.7109375" style="436" customWidth="1"/>
    <col min="14603" max="14604" width="6.7109375" style="436" customWidth="1"/>
    <col min="14605" max="14606" width="7.7109375" style="436" customWidth="1"/>
    <col min="14607" max="14607" width="7.140625" style="436" customWidth="1"/>
    <col min="14608" max="14608" width="9" style="436" customWidth="1"/>
    <col min="14609" max="14609" width="8.42578125" style="436" customWidth="1"/>
    <col min="14610" max="14610" width="9.28515625" style="436" customWidth="1"/>
    <col min="14611" max="14612" width="7.85546875" style="436" customWidth="1"/>
    <col min="14613" max="14613" width="9.28515625" style="436" customWidth="1"/>
    <col min="14614" max="14848" width="9.140625" style="436"/>
    <col min="14849" max="14849" width="12" style="436" customWidth="1"/>
    <col min="14850" max="14850" width="10" style="436" customWidth="1"/>
    <col min="14851" max="14852" width="7.42578125" style="436" customWidth="1"/>
    <col min="14853" max="14853" width="10.85546875" style="436" bestFit="1" customWidth="1"/>
    <col min="14854" max="14854" width="7.7109375" style="436" customWidth="1"/>
    <col min="14855" max="14856" width="6.7109375" style="436" customWidth="1"/>
    <col min="14857" max="14858" width="7.7109375" style="436" customWidth="1"/>
    <col min="14859" max="14860" width="6.7109375" style="436" customWidth="1"/>
    <col min="14861" max="14862" width="7.7109375" style="436" customWidth="1"/>
    <col min="14863" max="14863" width="7.140625" style="436" customWidth="1"/>
    <col min="14864" max="14864" width="9" style="436" customWidth="1"/>
    <col min="14865" max="14865" width="8.42578125" style="436" customWidth="1"/>
    <col min="14866" max="14866" width="9.28515625" style="436" customWidth="1"/>
    <col min="14867" max="14868" width="7.85546875" style="436" customWidth="1"/>
    <col min="14869" max="14869" width="9.28515625" style="436" customWidth="1"/>
    <col min="14870" max="15104" width="9.140625" style="436"/>
    <col min="15105" max="15105" width="12" style="436" customWidth="1"/>
    <col min="15106" max="15106" width="10" style="436" customWidth="1"/>
    <col min="15107" max="15108" width="7.42578125" style="436" customWidth="1"/>
    <col min="15109" max="15109" width="10.85546875" style="436" bestFit="1" customWidth="1"/>
    <col min="15110" max="15110" width="7.7109375" style="436" customWidth="1"/>
    <col min="15111" max="15112" width="6.7109375" style="436" customWidth="1"/>
    <col min="15113" max="15114" width="7.7109375" style="436" customWidth="1"/>
    <col min="15115" max="15116" width="6.7109375" style="436" customWidth="1"/>
    <col min="15117" max="15118" width="7.7109375" style="436" customWidth="1"/>
    <col min="15119" max="15119" width="7.140625" style="436" customWidth="1"/>
    <col min="15120" max="15120" width="9" style="436" customWidth="1"/>
    <col min="15121" max="15121" width="8.42578125" style="436" customWidth="1"/>
    <col min="15122" max="15122" width="9.28515625" style="436" customWidth="1"/>
    <col min="15123" max="15124" width="7.85546875" style="436" customWidth="1"/>
    <col min="15125" max="15125" width="9.28515625" style="436" customWidth="1"/>
    <col min="15126" max="15360" width="9.140625" style="436"/>
    <col min="15361" max="15361" width="12" style="436" customWidth="1"/>
    <col min="15362" max="15362" width="10" style="436" customWidth="1"/>
    <col min="15363" max="15364" width="7.42578125" style="436" customWidth="1"/>
    <col min="15365" max="15365" width="10.85546875" style="436" bestFit="1" customWidth="1"/>
    <col min="15366" max="15366" width="7.7109375" style="436" customWidth="1"/>
    <col min="15367" max="15368" width="6.7109375" style="436" customWidth="1"/>
    <col min="15369" max="15370" width="7.7109375" style="436" customWidth="1"/>
    <col min="15371" max="15372" width="6.7109375" style="436" customWidth="1"/>
    <col min="15373" max="15374" width="7.7109375" style="436" customWidth="1"/>
    <col min="15375" max="15375" width="7.140625" style="436" customWidth="1"/>
    <col min="15376" max="15376" width="9" style="436" customWidth="1"/>
    <col min="15377" max="15377" width="8.42578125" style="436" customWidth="1"/>
    <col min="15378" max="15378" width="9.28515625" style="436" customWidth="1"/>
    <col min="15379" max="15380" width="7.85546875" style="436" customWidth="1"/>
    <col min="15381" max="15381" width="9.28515625" style="436" customWidth="1"/>
    <col min="15382" max="15616" width="9.140625" style="436"/>
    <col min="15617" max="15617" width="12" style="436" customWidth="1"/>
    <col min="15618" max="15618" width="10" style="436" customWidth="1"/>
    <col min="15619" max="15620" width="7.42578125" style="436" customWidth="1"/>
    <col min="15621" max="15621" width="10.85546875" style="436" bestFit="1" customWidth="1"/>
    <col min="15622" max="15622" width="7.7109375" style="436" customWidth="1"/>
    <col min="15623" max="15624" width="6.7109375" style="436" customWidth="1"/>
    <col min="15625" max="15626" width="7.7109375" style="436" customWidth="1"/>
    <col min="15627" max="15628" width="6.7109375" style="436" customWidth="1"/>
    <col min="15629" max="15630" width="7.7109375" style="436" customWidth="1"/>
    <col min="15631" max="15631" width="7.140625" style="436" customWidth="1"/>
    <col min="15632" max="15632" width="9" style="436" customWidth="1"/>
    <col min="15633" max="15633" width="8.42578125" style="436" customWidth="1"/>
    <col min="15634" max="15634" width="9.28515625" style="436" customWidth="1"/>
    <col min="15635" max="15636" width="7.85546875" style="436" customWidth="1"/>
    <col min="15637" max="15637" width="9.28515625" style="436" customWidth="1"/>
    <col min="15638" max="15872" width="9.140625" style="436"/>
    <col min="15873" max="15873" width="12" style="436" customWidth="1"/>
    <col min="15874" max="15874" width="10" style="436" customWidth="1"/>
    <col min="15875" max="15876" width="7.42578125" style="436" customWidth="1"/>
    <col min="15877" max="15877" width="10.85546875" style="436" bestFit="1" customWidth="1"/>
    <col min="15878" max="15878" width="7.7109375" style="436" customWidth="1"/>
    <col min="15879" max="15880" width="6.7109375" style="436" customWidth="1"/>
    <col min="15881" max="15882" width="7.7109375" style="436" customWidth="1"/>
    <col min="15883" max="15884" width="6.7109375" style="436" customWidth="1"/>
    <col min="15885" max="15886" width="7.7109375" style="436" customWidth="1"/>
    <col min="15887" max="15887" width="7.140625" style="436" customWidth="1"/>
    <col min="15888" max="15888" width="9" style="436" customWidth="1"/>
    <col min="15889" max="15889" width="8.42578125" style="436" customWidth="1"/>
    <col min="15890" max="15890" width="9.28515625" style="436" customWidth="1"/>
    <col min="15891" max="15892" width="7.85546875" style="436" customWidth="1"/>
    <col min="15893" max="15893" width="9.28515625" style="436" customWidth="1"/>
    <col min="15894" max="16128" width="9.140625" style="436"/>
    <col min="16129" max="16129" width="12" style="436" customWidth="1"/>
    <col min="16130" max="16130" width="10" style="436" customWidth="1"/>
    <col min="16131" max="16132" width="7.42578125" style="436" customWidth="1"/>
    <col min="16133" max="16133" width="10.85546875" style="436" bestFit="1" customWidth="1"/>
    <col min="16134" max="16134" width="7.7109375" style="436" customWidth="1"/>
    <col min="16135" max="16136" width="6.7109375" style="436" customWidth="1"/>
    <col min="16137" max="16138" width="7.7109375" style="436" customWidth="1"/>
    <col min="16139" max="16140" width="6.7109375" style="436" customWidth="1"/>
    <col min="16141" max="16142" width="7.7109375" style="436" customWidth="1"/>
    <col min="16143" max="16143" width="7.140625" style="436" customWidth="1"/>
    <col min="16144" max="16144" width="9" style="436" customWidth="1"/>
    <col min="16145" max="16145" width="8.42578125" style="436" customWidth="1"/>
    <col min="16146" max="16146" width="9.28515625" style="436" customWidth="1"/>
    <col min="16147" max="16148" width="7.85546875" style="436" customWidth="1"/>
    <col min="16149" max="16149" width="9.28515625" style="436" customWidth="1"/>
    <col min="16150" max="16384" width="9.140625" style="436"/>
  </cols>
  <sheetData>
    <row r="1" spans="1:21" ht="15" x14ac:dyDescent="0.2">
      <c r="A1" s="750" t="s">
        <v>482</v>
      </c>
      <c r="B1" s="750"/>
      <c r="C1" s="750"/>
      <c r="D1" s="750"/>
      <c r="E1" s="750"/>
      <c r="F1" s="750"/>
      <c r="G1" s="750"/>
      <c r="H1" s="750"/>
      <c r="I1" s="750"/>
      <c r="J1" s="750"/>
      <c r="K1" s="750"/>
      <c r="L1" s="750"/>
      <c r="M1" s="750"/>
      <c r="N1" s="750"/>
      <c r="O1" s="750"/>
      <c r="P1" s="750"/>
      <c r="Q1" s="750"/>
      <c r="R1" s="750"/>
      <c r="S1" s="750"/>
      <c r="T1" s="750"/>
      <c r="U1" s="750"/>
    </row>
    <row r="2" spans="1:21" ht="15" x14ac:dyDescent="0.2">
      <c r="A2" s="751" t="s">
        <v>483</v>
      </c>
      <c r="B2" s="751"/>
      <c r="C2" s="751"/>
      <c r="D2" s="751"/>
      <c r="E2" s="751"/>
      <c r="F2" s="751"/>
      <c r="G2" s="751"/>
      <c r="H2" s="751"/>
      <c r="I2" s="751"/>
      <c r="J2" s="751"/>
      <c r="K2" s="751"/>
      <c r="L2" s="751"/>
      <c r="M2" s="751"/>
      <c r="N2" s="751"/>
      <c r="O2" s="751"/>
      <c r="P2" s="751"/>
      <c r="Q2" s="751"/>
      <c r="R2" s="751"/>
      <c r="S2" s="751"/>
      <c r="T2" s="751"/>
      <c r="U2" s="751"/>
    </row>
    <row r="3" spans="1:21" ht="15" x14ac:dyDescent="0.2">
      <c r="A3" s="752" t="s">
        <v>484</v>
      </c>
      <c r="B3" s="752"/>
      <c r="C3" s="752"/>
      <c r="D3" s="752"/>
      <c r="E3" s="752"/>
      <c r="F3" s="752"/>
      <c r="G3" s="752"/>
      <c r="H3" s="752"/>
      <c r="I3" s="752"/>
      <c r="J3" s="752"/>
      <c r="K3" s="752"/>
      <c r="L3" s="752"/>
      <c r="M3" s="752"/>
      <c r="N3" s="752"/>
      <c r="O3" s="752"/>
      <c r="P3" s="752"/>
      <c r="Q3" s="752"/>
      <c r="R3" s="752"/>
      <c r="S3" s="752"/>
      <c r="T3" s="752"/>
      <c r="U3" s="752"/>
    </row>
    <row r="4" spans="1:21" ht="14.25" x14ac:dyDescent="0.2">
      <c r="A4" s="753" t="s">
        <v>485</v>
      </c>
      <c r="B4" s="753"/>
      <c r="C4" s="753"/>
      <c r="D4" s="753"/>
      <c r="E4" s="753"/>
      <c r="F4" s="753"/>
      <c r="G4" s="753"/>
      <c r="H4" s="753"/>
      <c r="I4" s="753"/>
      <c r="J4" s="753"/>
      <c r="K4" s="753"/>
      <c r="L4" s="753"/>
      <c r="M4" s="753"/>
      <c r="N4" s="753"/>
      <c r="O4" s="753"/>
      <c r="P4" s="753"/>
      <c r="Q4" s="753"/>
      <c r="R4" s="753"/>
      <c r="S4" s="753"/>
      <c r="T4" s="753"/>
      <c r="U4" s="753"/>
    </row>
    <row r="5" spans="1:21" s="438" customFormat="1" ht="15.75" customHeight="1" x14ac:dyDescent="0.2">
      <c r="A5" s="437" t="s">
        <v>486</v>
      </c>
      <c r="B5" s="754" t="s">
        <v>487</v>
      </c>
      <c r="C5" s="755"/>
      <c r="D5" s="755"/>
      <c r="E5" s="756"/>
      <c r="F5" s="754" t="s">
        <v>488</v>
      </c>
      <c r="G5" s="755"/>
      <c r="H5" s="755"/>
      <c r="I5" s="756"/>
      <c r="J5" s="754" t="s">
        <v>489</v>
      </c>
      <c r="K5" s="755"/>
      <c r="L5" s="755"/>
      <c r="M5" s="756"/>
      <c r="N5" s="754" t="s">
        <v>490</v>
      </c>
      <c r="O5" s="755"/>
      <c r="P5" s="755"/>
      <c r="Q5" s="756"/>
      <c r="R5" s="754" t="s">
        <v>491</v>
      </c>
      <c r="S5" s="755"/>
      <c r="T5" s="755"/>
      <c r="U5" s="756"/>
    </row>
    <row r="6" spans="1:21" s="441" customFormat="1" ht="25.5" x14ac:dyDescent="0.2">
      <c r="A6" s="439"/>
      <c r="B6" s="440" t="s">
        <v>492</v>
      </c>
      <c r="C6" s="440" t="s">
        <v>493</v>
      </c>
      <c r="D6" s="440" t="s">
        <v>291</v>
      </c>
      <c r="E6" s="440" t="s">
        <v>104</v>
      </c>
      <c r="F6" s="440" t="s">
        <v>492</v>
      </c>
      <c r="G6" s="440" t="s">
        <v>493</v>
      </c>
      <c r="H6" s="440" t="s">
        <v>291</v>
      </c>
      <c r="I6" s="440" t="s">
        <v>104</v>
      </c>
      <c r="J6" s="440" t="s">
        <v>492</v>
      </c>
      <c r="K6" s="440" t="s">
        <v>493</v>
      </c>
      <c r="L6" s="440" t="s">
        <v>291</v>
      </c>
      <c r="M6" s="440" t="s">
        <v>104</v>
      </c>
      <c r="N6" s="440" t="s">
        <v>492</v>
      </c>
      <c r="O6" s="440" t="s">
        <v>493</v>
      </c>
      <c r="P6" s="440" t="s">
        <v>291</v>
      </c>
      <c r="Q6" s="440" t="s">
        <v>104</v>
      </c>
      <c r="R6" s="440" t="s">
        <v>492</v>
      </c>
      <c r="S6" s="440" t="s">
        <v>493</v>
      </c>
      <c r="T6" s="440" t="s">
        <v>291</v>
      </c>
      <c r="U6" s="440" t="s">
        <v>104</v>
      </c>
    </row>
    <row r="7" spans="1:21" ht="20.25" customHeight="1" x14ac:dyDescent="0.2">
      <c r="A7" s="757" t="s">
        <v>739</v>
      </c>
      <c r="B7" s="758"/>
      <c r="C7" s="758"/>
      <c r="D7" s="758"/>
      <c r="E7" s="758"/>
      <c r="F7" s="758"/>
      <c r="G7" s="758"/>
      <c r="H7" s="758"/>
      <c r="I7" s="758"/>
      <c r="J7" s="758"/>
      <c r="K7" s="758"/>
      <c r="L7" s="758"/>
      <c r="M7" s="758"/>
      <c r="N7" s="758"/>
      <c r="O7" s="758"/>
      <c r="P7" s="758"/>
      <c r="Q7" s="758"/>
      <c r="R7" s="758"/>
      <c r="S7" s="758"/>
      <c r="T7" s="758"/>
      <c r="U7" s="759"/>
    </row>
    <row r="8" spans="1:21" ht="20.25" hidden="1" customHeight="1" x14ac:dyDescent="0.2">
      <c r="A8" s="442" t="s">
        <v>494</v>
      </c>
      <c r="B8" s="443"/>
      <c r="C8" s="443"/>
      <c r="D8" s="443"/>
      <c r="E8" s="444">
        <f>SUM(B8:D8)</f>
        <v>0</v>
      </c>
      <c r="F8" s="443"/>
      <c r="G8" s="443">
        <v>0</v>
      </c>
      <c r="H8" s="443">
        <v>1.9</v>
      </c>
      <c r="I8" s="444">
        <f t="shared" ref="I8:I13" si="0">SUM(F8:H8)</f>
        <v>1.9</v>
      </c>
      <c r="J8" s="443">
        <v>0</v>
      </c>
      <c r="K8" s="443">
        <v>0</v>
      </c>
      <c r="L8" s="443">
        <v>0</v>
      </c>
      <c r="M8" s="444">
        <f t="shared" ref="M8:M13" si="1">SUM(J8:L8)</f>
        <v>0</v>
      </c>
      <c r="N8" s="445">
        <v>33.729999999999997</v>
      </c>
      <c r="O8" s="443">
        <v>0</v>
      </c>
      <c r="P8" s="443">
        <v>1.9</v>
      </c>
      <c r="Q8" s="444">
        <f t="shared" ref="Q8:Q13" si="2">SUM(N8:P8)</f>
        <v>35.629999999999995</v>
      </c>
      <c r="R8" s="446">
        <f t="shared" ref="R8:T13" si="3">B8+F8+J8+N8</f>
        <v>33.729999999999997</v>
      </c>
      <c r="S8" s="446">
        <f t="shared" si="3"/>
        <v>0</v>
      </c>
      <c r="T8" s="446">
        <f t="shared" si="3"/>
        <v>3.8</v>
      </c>
      <c r="U8" s="444">
        <f t="shared" ref="U8:U13" si="4">R8+S8+T8</f>
        <v>37.529999999999994</v>
      </c>
    </row>
    <row r="9" spans="1:21" ht="20.25" hidden="1" customHeight="1" x14ac:dyDescent="0.2">
      <c r="A9" s="442" t="s">
        <v>495</v>
      </c>
      <c r="B9" s="443"/>
      <c r="C9" s="443"/>
      <c r="D9" s="443"/>
      <c r="E9" s="444">
        <f>SUM(B9:D9)</f>
        <v>0</v>
      </c>
      <c r="F9" s="443"/>
      <c r="G9" s="443">
        <v>7.5</v>
      </c>
      <c r="H9" s="443"/>
      <c r="I9" s="444">
        <f t="shared" si="0"/>
        <v>7.5</v>
      </c>
      <c r="J9" s="443">
        <v>0</v>
      </c>
      <c r="K9" s="443">
        <v>0</v>
      </c>
      <c r="L9" s="443">
        <v>0</v>
      </c>
      <c r="M9" s="444">
        <f t="shared" si="1"/>
        <v>0</v>
      </c>
      <c r="N9" s="445">
        <v>33.729999999999997</v>
      </c>
      <c r="O9" s="443">
        <v>0</v>
      </c>
      <c r="P9" s="445"/>
      <c r="Q9" s="444">
        <f t="shared" si="2"/>
        <v>33.729999999999997</v>
      </c>
      <c r="R9" s="446">
        <f t="shared" si="3"/>
        <v>33.729999999999997</v>
      </c>
      <c r="S9" s="446">
        <f t="shared" si="3"/>
        <v>7.5</v>
      </c>
      <c r="T9" s="446">
        <f t="shared" si="3"/>
        <v>0</v>
      </c>
      <c r="U9" s="444">
        <f t="shared" si="4"/>
        <v>41.23</v>
      </c>
    </row>
    <row r="10" spans="1:21" ht="20.25" hidden="1" customHeight="1" x14ac:dyDescent="0.2">
      <c r="A10" s="442" t="s">
        <v>496</v>
      </c>
      <c r="B10" s="443"/>
      <c r="C10" s="443"/>
      <c r="D10" s="443"/>
      <c r="E10" s="444">
        <f>SUM(B10:D10)</f>
        <v>0</v>
      </c>
      <c r="F10" s="443"/>
      <c r="G10" s="443">
        <v>0</v>
      </c>
      <c r="H10" s="443">
        <v>0</v>
      </c>
      <c r="I10" s="444">
        <f t="shared" si="0"/>
        <v>0</v>
      </c>
      <c r="J10" s="443">
        <v>0</v>
      </c>
      <c r="K10" s="443">
        <v>0</v>
      </c>
      <c r="L10" s="443">
        <v>0</v>
      </c>
      <c r="M10" s="444">
        <f t="shared" si="1"/>
        <v>0</v>
      </c>
      <c r="N10" s="445">
        <v>33.729999999999997</v>
      </c>
      <c r="O10" s="443">
        <v>0</v>
      </c>
      <c r="P10" s="445"/>
      <c r="Q10" s="444">
        <f t="shared" si="2"/>
        <v>33.729999999999997</v>
      </c>
      <c r="R10" s="446">
        <f t="shared" si="3"/>
        <v>33.729999999999997</v>
      </c>
      <c r="S10" s="446">
        <f t="shared" si="3"/>
        <v>0</v>
      </c>
      <c r="T10" s="446">
        <f t="shared" si="3"/>
        <v>0</v>
      </c>
      <c r="U10" s="444">
        <f t="shared" si="4"/>
        <v>33.729999999999997</v>
      </c>
    </row>
    <row r="11" spans="1:21" ht="20.25" hidden="1" customHeight="1" x14ac:dyDescent="0.2">
      <c r="A11" s="442" t="s">
        <v>497</v>
      </c>
      <c r="B11" s="443"/>
      <c r="C11" s="443"/>
      <c r="D11" s="443"/>
      <c r="E11" s="444">
        <f>SUM(B11:D11)</f>
        <v>0</v>
      </c>
      <c r="F11" s="443"/>
      <c r="G11" s="443">
        <v>0</v>
      </c>
      <c r="H11" s="443">
        <v>0</v>
      </c>
      <c r="I11" s="444">
        <f t="shared" si="0"/>
        <v>0</v>
      </c>
      <c r="J11" s="443">
        <v>0</v>
      </c>
      <c r="K11" s="443">
        <v>0</v>
      </c>
      <c r="L11" s="443">
        <v>0</v>
      </c>
      <c r="M11" s="444">
        <f t="shared" si="1"/>
        <v>0</v>
      </c>
      <c r="N11" s="445">
        <v>33.729999999999997</v>
      </c>
      <c r="O11" s="443">
        <v>0</v>
      </c>
      <c r="P11" s="445"/>
      <c r="Q11" s="444">
        <f t="shared" si="2"/>
        <v>33.729999999999997</v>
      </c>
      <c r="R11" s="446">
        <f t="shared" si="3"/>
        <v>33.729999999999997</v>
      </c>
      <c r="S11" s="446">
        <f t="shared" si="3"/>
        <v>0</v>
      </c>
      <c r="T11" s="446">
        <f t="shared" si="3"/>
        <v>0</v>
      </c>
      <c r="U11" s="444">
        <f t="shared" si="4"/>
        <v>33.729999999999997</v>
      </c>
    </row>
    <row r="12" spans="1:21" ht="20.25" hidden="1" customHeight="1" x14ac:dyDescent="0.2">
      <c r="A12" s="442" t="s">
        <v>498</v>
      </c>
      <c r="B12" s="443">
        <v>0</v>
      </c>
      <c r="C12" s="443">
        <v>0</v>
      </c>
      <c r="D12" s="443">
        <v>0</v>
      </c>
      <c r="E12" s="443">
        <v>0</v>
      </c>
      <c r="F12" s="443"/>
      <c r="G12" s="443">
        <v>0</v>
      </c>
      <c r="H12" s="443">
        <v>0</v>
      </c>
      <c r="I12" s="444">
        <f t="shared" si="0"/>
        <v>0</v>
      </c>
      <c r="J12" s="443">
        <v>0</v>
      </c>
      <c r="K12" s="443">
        <v>0</v>
      </c>
      <c r="L12" s="443">
        <v>0</v>
      </c>
      <c r="M12" s="444">
        <f t="shared" si="1"/>
        <v>0</v>
      </c>
      <c r="N12" s="443">
        <v>0</v>
      </c>
      <c r="O12" s="443">
        <v>0</v>
      </c>
      <c r="P12" s="445"/>
      <c r="Q12" s="444">
        <f t="shared" si="2"/>
        <v>0</v>
      </c>
      <c r="R12" s="446">
        <f t="shared" si="3"/>
        <v>0</v>
      </c>
      <c r="S12" s="446">
        <f t="shared" si="3"/>
        <v>0</v>
      </c>
      <c r="T12" s="446">
        <f t="shared" si="3"/>
        <v>0</v>
      </c>
      <c r="U12" s="444">
        <f t="shared" si="4"/>
        <v>0</v>
      </c>
    </row>
    <row r="13" spans="1:21" ht="20.25" hidden="1" customHeight="1" x14ac:dyDescent="0.2">
      <c r="A13" s="442" t="s">
        <v>499</v>
      </c>
      <c r="B13" s="443">
        <v>0</v>
      </c>
      <c r="C13" s="443">
        <v>0</v>
      </c>
      <c r="D13" s="443">
        <v>0</v>
      </c>
      <c r="E13" s="443">
        <v>0</v>
      </c>
      <c r="F13" s="443"/>
      <c r="G13" s="443">
        <v>0</v>
      </c>
      <c r="H13" s="443">
        <v>0</v>
      </c>
      <c r="I13" s="444">
        <f t="shared" si="0"/>
        <v>0</v>
      </c>
      <c r="J13" s="443">
        <v>0</v>
      </c>
      <c r="K13" s="443">
        <v>0</v>
      </c>
      <c r="L13" s="443">
        <v>0</v>
      </c>
      <c r="M13" s="444">
        <f t="shared" si="1"/>
        <v>0</v>
      </c>
      <c r="N13" s="443">
        <v>0</v>
      </c>
      <c r="O13" s="443">
        <v>0</v>
      </c>
      <c r="P13" s="445"/>
      <c r="Q13" s="444">
        <f t="shared" si="2"/>
        <v>0</v>
      </c>
      <c r="R13" s="446">
        <f t="shared" si="3"/>
        <v>0</v>
      </c>
      <c r="S13" s="446">
        <f t="shared" si="3"/>
        <v>0</v>
      </c>
      <c r="T13" s="446">
        <f t="shared" si="3"/>
        <v>0</v>
      </c>
      <c r="U13" s="444">
        <f t="shared" si="4"/>
        <v>0</v>
      </c>
    </row>
    <row r="14" spans="1:21" ht="20.25" hidden="1" customHeight="1" x14ac:dyDescent="0.2">
      <c r="A14" s="447" t="s">
        <v>104</v>
      </c>
      <c r="B14" s="448">
        <f t="shared" ref="B14:L14" si="5">SUM(B8:B13)</f>
        <v>0</v>
      </c>
      <c r="C14" s="448">
        <f t="shared" si="5"/>
        <v>0</v>
      </c>
      <c r="D14" s="448">
        <f t="shared" si="5"/>
        <v>0</v>
      </c>
      <c r="E14" s="448">
        <f t="shared" si="5"/>
        <v>0</v>
      </c>
      <c r="F14" s="448">
        <f t="shared" si="5"/>
        <v>0</v>
      </c>
      <c r="G14" s="448">
        <f t="shared" si="5"/>
        <v>7.5</v>
      </c>
      <c r="H14" s="448">
        <f t="shared" si="5"/>
        <v>1.9</v>
      </c>
      <c r="I14" s="448">
        <f t="shared" si="5"/>
        <v>9.4</v>
      </c>
      <c r="J14" s="448">
        <f t="shared" si="5"/>
        <v>0</v>
      </c>
      <c r="K14" s="448">
        <f t="shared" si="5"/>
        <v>0</v>
      </c>
      <c r="L14" s="448">
        <f t="shared" si="5"/>
        <v>0</v>
      </c>
      <c r="M14" s="444">
        <f>J14+K14+L14</f>
        <v>0</v>
      </c>
      <c r="N14" s="448">
        <f t="shared" ref="N14:U14" si="6">SUM(N8:N13)</f>
        <v>134.91999999999999</v>
      </c>
      <c r="O14" s="448">
        <f t="shared" si="6"/>
        <v>0</v>
      </c>
      <c r="P14" s="448">
        <f t="shared" si="6"/>
        <v>1.9</v>
      </c>
      <c r="Q14" s="448">
        <f t="shared" si="6"/>
        <v>136.81999999999996</v>
      </c>
      <c r="R14" s="448">
        <f t="shared" si="6"/>
        <v>134.91999999999999</v>
      </c>
      <c r="S14" s="448">
        <f t="shared" si="6"/>
        <v>7.5</v>
      </c>
      <c r="T14" s="448">
        <f t="shared" si="6"/>
        <v>3.8</v>
      </c>
      <c r="U14" s="448">
        <f t="shared" si="6"/>
        <v>146.21999999999997</v>
      </c>
    </row>
    <row r="15" spans="1:21" hidden="1" x14ac:dyDescent="0.2">
      <c r="B15" s="449" t="s">
        <v>492</v>
      </c>
      <c r="C15" s="449" t="s">
        <v>211</v>
      </c>
      <c r="D15" s="449"/>
      <c r="E15" s="449"/>
    </row>
    <row r="16" spans="1:21" hidden="1" x14ac:dyDescent="0.2">
      <c r="B16" s="449" t="s">
        <v>500</v>
      </c>
      <c r="C16" s="449" t="s">
        <v>501</v>
      </c>
      <c r="D16" s="449"/>
      <c r="E16" s="449"/>
    </row>
    <row r="17" spans="2:5" x14ac:dyDescent="0.2">
      <c r="B17" s="449"/>
      <c r="C17" s="449"/>
      <c r="D17" s="449"/>
      <c r="E17" s="449"/>
    </row>
    <row r="73" spans="2:21" s="450" customFormat="1" ht="13.5" customHeight="1" x14ac:dyDescent="0.2"/>
    <row r="74" spans="2:21" ht="15" hidden="1" customHeight="1" x14ac:dyDescent="0.2">
      <c r="B74" s="749" t="s">
        <v>502</v>
      </c>
      <c r="C74" s="749"/>
      <c r="D74" s="749"/>
      <c r="E74" s="749"/>
      <c r="F74" s="749"/>
      <c r="G74" s="749"/>
      <c r="H74" s="749"/>
      <c r="I74" s="749"/>
      <c r="J74" s="749"/>
      <c r="K74" s="749"/>
      <c r="L74" s="749"/>
      <c r="M74" s="749"/>
      <c r="N74" s="749"/>
      <c r="O74" s="749"/>
      <c r="P74" s="749"/>
      <c r="Q74" s="749"/>
      <c r="R74" s="749"/>
      <c r="S74" s="749"/>
      <c r="T74" s="749"/>
      <c r="U74" s="749"/>
    </row>
  </sheetData>
  <mergeCells count="11">
    <mergeCell ref="B74:U74"/>
    <mergeCell ref="A1:U1"/>
    <mergeCell ref="A2:U2"/>
    <mergeCell ref="A3:U3"/>
    <mergeCell ref="A4:U4"/>
    <mergeCell ref="B5:E5"/>
    <mergeCell ref="F5:I5"/>
    <mergeCell ref="J5:M5"/>
    <mergeCell ref="N5:Q5"/>
    <mergeCell ref="R5:U5"/>
    <mergeCell ref="A7:U7"/>
  </mergeCells>
  <pageMargins left="0.56000000000000005" right="0.31" top="0.75" bottom="0.75" header="0.3" footer="0.3"/>
  <pageSetup paperSize="9" scale="80" orientation="landscape" r:id="rId1"/>
  <rowBreaks count="1" manualBreakCount="1">
    <brk id="22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9"/>
  <sheetViews>
    <sheetView zoomScaleNormal="100" workbookViewId="0">
      <selection activeCell="E20" sqref="E20"/>
    </sheetView>
  </sheetViews>
  <sheetFormatPr defaultRowHeight="12.75" x14ac:dyDescent="0.2"/>
  <cols>
    <col min="1" max="1" width="7.140625" style="436" bestFit="1" customWidth="1"/>
    <col min="2" max="2" width="28.5703125" style="436" bestFit="1" customWidth="1"/>
    <col min="3" max="3" width="14.42578125" style="436" customWidth="1"/>
    <col min="4" max="4" width="8.85546875" style="436" bestFit="1" customWidth="1"/>
    <col min="5" max="5" width="11.5703125" style="436" bestFit="1" customWidth="1"/>
    <col min="6" max="6" width="12.28515625" style="436" bestFit="1" customWidth="1"/>
    <col min="7" max="7" width="10.28515625" style="436" customWidth="1"/>
    <col min="8" max="8" width="12.28515625" style="436" bestFit="1" customWidth="1"/>
    <col min="9" max="9" width="11.5703125" style="436" bestFit="1" customWidth="1"/>
    <col min="10" max="10" width="9.85546875" style="436" customWidth="1"/>
    <col min="11" max="11" width="11.5703125" style="436" bestFit="1" customWidth="1"/>
    <col min="12" max="256" width="9.140625" style="436"/>
    <col min="257" max="257" width="7.140625" style="436" bestFit="1" customWidth="1"/>
    <col min="258" max="258" width="28.5703125" style="436" bestFit="1" customWidth="1"/>
    <col min="259" max="259" width="11.5703125" style="436" bestFit="1" customWidth="1"/>
    <col min="260" max="260" width="8.85546875" style="436" bestFit="1" customWidth="1"/>
    <col min="261" max="261" width="11.5703125" style="436" bestFit="1" customWidth="1"/>
    <col min="262" max="262" width="12.28515625" style="436" bestFit="1" customWidth="1"/>
    <col min="263" max="263" width="10.28515625" style="436" customWidth="1"/>
    <col min="264" max="264" width="12.28515625" style="436" bestFit="1" customWidth="1"/>
    <col min="265" max="265" width="11.5703125" style="436" bestFit="1" customWidth="1"/>
    <col min="266" max="266" width="9.85546875" style="436" customWidth="1"/>
    <col min="267" max="267" width="11.5703125" style="436" bestFit="1" customWidth="1"/>
    <col min="268" max="512" width="9.140625" style="436"/>
    <col min="513" max="513" width="7.140625" style="436" bestFit="1" customWidth="1"/>
    <col min="514" max="514" width="28.5703125" style="436" bestFit="1" customWidth="1"/>
    <col min="515" max="515" width="11.5703125" style="436" bestFit="1" customWidth="1"/>
    <col min="516" max="516" width="8.85546875" style="436" bestFit="1" customWidth="1"/>
    <col min="517" max="517" width="11.5703125" style="436" bestFit="1" customWidth="1"/>
    <col min="518" max="518" width="12.28515625" style="436" bestFit="1" customWidth="1"/>
    <col min="519" max="519" width="10.28515625" style="436" customWidth="1"/>
    <col min="520" max="520" width="12.28515625" style="436" bestFit="1" customWidth="1"/>
    <col min="521" max="521" width="11.5703125" style="436" bestFit="1" customWidth="1"/>
    <col min="522" max="522" width="9.85546875" style="436" customWidth="1"/>
    <col min="523" max="523" width="11.5703125" style="436" bestFit="1" customWidth="1"/>
    <col min="524" max="768" width="9.140625" style="436"/>
    <col min="769" max="769" width="7.140625" style="436" bestFit="1" customWidth="1"/>
    <col min="770" max="770" width="28.5703125" style="436" bestFit="1" customWidth="1"/>
    <col min="771" max="771" width="11.5703125" style="436" bestFit="1" customWidth="1"/>
    <col min="772" max="772" width="8.85546875" style="436" bestFit="1" customWidth="1"/>
    <col min="773" max="773" width="11.5703125" style="436" bestFit="1" customWidth="1"/>
    <col min="774" max="774" width="12.28515625" style="436" bestFit="1" customWidth="1"/>
    <col min="775" max="775" width="10.28515625" style="436" customWidth="1"/>
    <col min="776" max="776" width="12.28515625" style="436" bestFit="1" customWidth="1"/>
    <col min="777" max="777" width="11.5703125" style="436" bestFit="1" customWidth="1"/>
    <col min="778" max="778" width="9.85546875" style="436" customWidth="1"/>
    <col min="779" max="779" width="11.5703125" style="436" bestFit="1" customWidth="1"/>
    <col min="780" max="1024" width="9.140625" style="436"/>
    <col min="1025" max="1025" width="7.140625" style="436" bestFit="1" customWidth="1"/>
    <col min="1026" max="1026" width="28.5703125" style="436" bestFit="1" customWidth="1"/>
    <col min="1027" max="1027" width="11.5703125" style="436" bestFit="1" customWidth="1"/>
    <col min="1028" max="1028" width="8.85546875" style="436" bestFit="1" customWidth="1"/>
    <col min="1029" max="1029" width="11.5703125" style="436" bestFit="1" customWidth="1"/>
    <col min="1030" max="1030" width="12.28515625" style="436" bestFit="1" customWidth="1"/>
    <col min="1031" max="1031" width="10.28515625" style="436" customWidth="1"/>
    <col min="1032" max="1032" width="12.28515625" style="436" bestFit="1" customWidth="1"/>
    <col min="1033" max="1033" width="11.5703125" style="436" bestFit="1" customWidth="1"/>
    <col min="1034" max="1034" width="9.85546875" style="436" customWidth="1"/>
    <col min="1035" max="1035" width="11.5703125" style="436" bestFit="1" customWidth="1"/>
    <col min="1036" max="1280" width="9.140625" style="436"/>
    <col min="1281" max="1281" width="7.140625" style="436" bestFit="1" customWidth="1"/>
    <col min="1282" max="1282" width="28.5703125" style="436" bestFit="1" customWidth="1"/>
    <col min="1283" max="1283" width="11.5703125" style="436" bestFit="1" customWidth="1"/>
    <col min="1284" max="1284" width="8.85546875" style="436" bestFit="1" customWidth="1"/>
    <col min="1285" max="1285" width="11.5703125" style="436" bestFit="1" customWidth="1"/>
    <col min="1286" max="1286" width="12.28515625" style="436" bestFit="1" customWidth="1"/>
    <col min="1287" max="1287" width="10.28515625" style="436" customWidth="1"/>
    <col min="1288" max="1288" width="12.28515625" style="436" bestFit="1" customWidth="1"/>
    <col min="1289" max="1289" width="11.5703125" style="436" bestFit="1" customWidth="1"/>
    <col min="1290" max="1290" width="9.85546875" style="436" customWidth="1"/>
    <col min="1291" max="1291" width="11.5703125" style="436" bestFit="1" customWidth="1"/>
    <col min="1292" max="1536" width="9.140625" style="436"/>
    <col min="1537" max="1537" width="7.140625" style="436" bestFit="1" customWidth="1"/>
    <col min="1538" max="1538" width="28.5703125" style="436" bestFit="1" customWidth="1"/>
    <col min="1539" max="1539" width="11.5703125" style="436" bestFit="1" customWidth="1"/>
    <col min="1540" max="1540" width="8.85546875" style="436" bestFit="1" customWidth="1"/>
    <col min="1541" max="1541" width="11.5703125" style="436" bestFit="1" customWidth="1"/>
    <col min="1542" max="1542" width="12.28515625" style="436" bestFit="1" customWidth="1"/>
    <col min="1543" max="1543" width="10.28515625" style="436" customWidth="1"/>
    <col min="1544" max="1544" width="12.28515625" style="436" bestFit="1" customWidth="1"/>
    <col min="1545" max="1545" width="11.5703125" style="436" bestFit="1" customWidth="1"/>
    <col min="1546" max="1546" width="9.85546875" style="436" customWidth="1"/>
    <col min="1547" max="1547" width="11.5703125" style="436" bestFit="1" customWidth="1"/>
    <col min="1548" max="1792" width="9.140625" style="436"/>
    <col min="1793" max="1793" width="7.140625" style="436" bestFit="1" customWidth="1"/>
    <col min="1794" max="1794" width="28.5703125" style="436" bestFit="1" customWidth="1"/>
    <col min="1795" max="1795" width="11.5703125" style="436" bestFit="1" customWidth="1"/>
    <col min="1796" max="1796" width="8.85546875" style="436" bestFit="1" customWidth="1"/>
    <col min="1797" max="1797" width="11.5703125" style="436" bestFit="1" customWidth="1"/>
    <col min="1798" max="1798" width="12.28515625" style="436" bestFit="1" customWidth="1"/>
    <col min="1799" max="1799" width="10.28515625" style="436" customWidth="1"/>
    <col min="1800" max="1800" width="12.28515625" style="436" bestFit="1" customWidth="1"/>
    <col min="1801" max="1801" width="11.5703125" style="436" bestFit="1" customWidth="1"/>
    <col min="1802" max="1802" width="9.85546875" style="436" customWidth="1"/>
    <col min="1803" max="1803" width="11.5703125" style="436" bestFit="1" customWidth="1"/>
    <col min="1804" max="2048" width="9.140625" style="436"/>
    <col min="2049" max="2049" width="7.140625" style="436" bestFit="1" customWidth="1"/>
    <col min="2050" max="2050" width="28.5703125" style="436" bestFit="1" customWidth="1"/>
    <col min="2051" max="2051" width="11.5703125" style="436" bestFit="1" customWidth="1"/>
    <col min="2052" max="2052" width="8.85546875" style="436" bestFit="1" customWidth="1"/>
    <col min="2053" max="2053" width="11.5703125" style="436" bestFit="1" customWidth="1"/>
    <col min="2054" max="2054" width="12.28515625" style="436" bestFit="1" customWidth="1"/>
    <col min="2055" max="2055" width="10.28515625" style="436" customWidth="1"/>
    <col min="2056" max="2056" width="12.28515625" style="436" bestFit="1" customWidth="1"/>
    <col min="2057" max="2057" width="11.5703125" style="436" bestFit="1" customWidth="1"/>
    <col min="2058" max="2058" width="9.85546875" style="436" customWidth="1"/>
    <col min="2059" max="2059" width="11.5703125" style="436" bestFit="1" customWidth="1"/>
    <col min="2060" max="2304" width="9.140625" style="436"/>
    <col min="2305" max="2305" width="7.140625" style="436" bestFit="1" customWidth="1"/>
    <col min="2306" max="2306" width="28.5703125" style="436" bestFit="1" customWidth="1"/>
    <col min="2307" max="2307" width="11.5703125" style="436" bestFit="1" customWidth="1"/>
    <col min="2308" max="2308" width="8.85546875" style="436" bestFit="1" customWidth="1"/>
    <col min="2309" max="2309" width="11.5703125" style="436" bestFit="1" customWidth="1"/>
    <col min="2310" max="2310" width="12.28515625" style="436" bestFit="1" customWidth="1"/>
    <col min="2311" max="2311" width="10.28515625" style="436" customWidth="1"/>
    <col min="2312" max="2312" width="12.28515625" style="436" bestFit="1" customWidth="1"/>
    <col min="2313" max="2313" width="11.5703125" style="436" bestFit="1" customWidth="1"/>
    <col min="2314" max="2314" width="9.85546875" style="436" customWidth="1"/>
    <col min="2315" max="2315" width="11.5703125" style="436" bestFit="1" customWidth="1"/>
    <col min="2316" max="2560" width="9.140625" style="436"/>
    <col min="2561" max="2561" width="7.140625" style="436" bestFit="1" customWidth="1"/>
    <col min="2562" max="2562" width="28.5703125" style="436" bestFit="1" customWidth="1"/>
    <col min="2563" max="2563" width="11.5703125" style="436" bestFit="1" customWidth="1"/>
    <col min="2564" max="2564" width="8.85546875" style="436" bestFit="1" customWidth="1"/>
    <col min="2565" max="2565" width="11.5703125" style="436" bestFit="1" customWidth="1"/>
    <col min="2566" max="2566" width="12.28515625" style="436" bestFit="1" customWidth="1"/>
    <col min="2567" max="2567" width="10.28515625" style="436" customWidth="1"/>
    <col min="2568" max="2568" width="12.28515625" style="436" bestFit="1" customWidth="1"/>
    <col min="2569" max="2569" width="11.5703125" style="436" bestFit="1" customWidth="1"/>
    <col min="2570" max="2570" width="9.85546875" style="436" customWidth="1"/>
    <col min="2571" max="2571" width="11.5703125" style="436" bestFit="1" customWidth="1"/>
    <col min="2572" max="2816" width="9.140625" style="436"/>
    <col min="2817" max="2817" width="7.140625" style="436" bestFit="1" customWidth="1"/>
    <col min="2818" max="2818" width="28.5703125" style="436" bestFit="1" customWidth="1"/>
    <col min="2819" max="2819" width="11.5703125" style="436" bestFit="1" customWidth="1"/>
    <col min="2820" max="2820" width="8.85546875" style="436" bestFit="1" customWidth="1"/>
    <col min="2821" max="2821" width="11.5703125" style="436" bestFit="1" customWidth="1"/>
    <col min="2822" max="2822" width="12.28515625" style="436" bestFit="1" customWidth="1"/>
    <col min="2823" max="2823" width="10.28515625" style="436" customWidth="1"/>
    <col min="2824" max="2824" width="12.28515625" style="436" bestFit="1" customWidth="1"/>
    <col min="2825" max="2825" width="11.5703125" style="436" bestFit="1" customWidth="1"/>
    <col min="2826" max="2826" width="9.85546875" style="436" customWidth="1"/>
    <col min="2827" max="2827" width="11.5703125" style="436" bestFit="1" customWidth="1"/>
    <col min="2828" max="3072" width="9.140625" style="436"/>
    <col min="3073" max="3073" width="7.140625" style="436" bestFit="1" customWidth="1"/>
    <col min="3074" max="3074" width="28.5703125" style="436" bestFit="1" customWidth="1"/>
    <col min="3075" max="3075" width="11.5703125" style="436" bestFit="1" customWidth="1"/>
    <col min="3076" max="3076" width="8.85546875" style="436" bestFit="1" customWidth="1"/>
    <col min="3077" max="3077" width="11.5703125" style="436" bestFit="1" customWidth="1"/>
    <col min="3078" max="3078" width="12.28515625" style="436" bestFit="1" customWidth="1"/>
    <col min="3079" max="3079" width="10.28515625" style="436" customWidth="1"/>
    <col min="3080" max="3080" width="12.28515625" style="436" bestFit="1" customWidth="1"/>
    <col min="3081" max="3081" width="11.5703125" style="436" bestFit="1" customWidth="1"/>
    <col min="3082" max="3082" width="9.85546875" style="436" customWidth="1"/>
    <col min="3083" max="3083" width="11.5703125" style="436" bestFit="1" customWidth="1"/>
    <col min="3084" max="3328" width="9.140625" style="436"/>
    <col min="3329" max="3329" width="7.140625" style="436" bestFit="1" customWidth="1"/>
    <col min="3330" max="3330" width="28.5703125" style="436" bestFit="1" customWidth="1"/>
    <col min="3331" max="3331" width="11.5703125" style="436" bestFit="1" customWidth="1"/>
    <col min="3332" max="3332" width="8.85546875" style="436" bestFit="1" customWidth="1"/>
    <col min="3333" max="3333" width="11.5703125" style="436" bestFit="1" customWidth="1"/>
    <col min="3334" max="3334" width="12.28515625" style="436" bestFit="1" customWidth="1"/>
    <col min="3335" max="3335" width="10.28515625" style="436" customWidth="1"/>
    <col min="3336" max="3336" width="12.28515625" style="436" bestFit="1" customWidth="1"/>
    <col min="3337" max="3337" width="11.5703125" style="436" bestFit="1" customWidth="1"/>
    <col min="3338" max="3338" width="9.85546875" style="436" customWidth="1"/>
    <col min="3339" max="3339" width="11.5703125" style="436" bestFit="1" customWidth="1"/>
    <col min="3340" max="3584" width="9.140625" style="436"/>
    <col min="3585" max="3585" width="7.140625" style="436" bestFit="1" customWidth="1"/>
    <col min="3586" max="3586" width="28.5703125" style="436" bestFit="1" customWidth="1"/>
    <col min="3587" max="3587" width="11.5703125" style="436" bestFit="1" customWidth="1"/>
    <col min="3588" max="3588" width="8.85546875" style="436" bestFit="1" customWidth="1"/>
    <col min="3589" max="3589" width="11.5703125" style="436" bestFit="1" customWidth="1"/>
    <col min="3590" max="3590" width="12.28515625" style="436" bestFit="1" customWidth="1"/>
    <col min="3591" max="3591" width="10.28515625" style="436" customWidth="1"/>
    <col min="3592" max="3592" width="12.28515625" style="436" bestFit="1" customWidth="1"/>
    <col min="3593" max="3593" width="11.5703125" style="436" bestFit="1" customWidth="1"/>
    <col min="3594" max="3594" width="9.85546875" style="436" customWidth="1"/>
    <col min="3595" max="3595" width="11.5703125" style="436" bestFit="1" customWidth="1"/>
    <col min="3596" max="3840" width="9.140625" style="436"/>
    <col min="3841" max="3841" width="7.140625" style="436" bestFit="1" customWidth="1"/>
    <col min="3842" max="3842" width="28.5703125" style="436" bestFit="1" customWidth="1"/>
    <col min="3843" max="3843" width="11.5703125" style="436" bestFit="1" customWidth="1"/>
    <col min="3844" max="3844" width="8.85546875" style="436" bestFit="1" customWidth="1"/>
    <col min="3845" max="3845" width="11.5703125" style="436" bestFit="1" customWidth="1"/>
    <col min="3846" max="3846" width="12.28515625" style="436" bestFit="1" customWidth="1"/>
    <col min="3847" max="3847" width="10.28515625" style="436" customWidth="1"/>
    <col min="3848" max="3848" width="12.28515625" style="436" bestFit="1" customWidth="1"/>
    <col min="3849" max="3849" width="11.5703125" style="436" bestFit="1" customWidth="1"/>
    <col min="3850" max="3850" width="9.85546875" style="436" customWidth="1"/>
    <col min="3851" max="3851" width="11.5703125" style="436" bestFit="1" customWidth="1"/>
    <col min="3852" max="4096" width="9.140625" style="436"/>
    <col min="4097" max="4097" width="7.140625" style="436" bestFit="1" customWidth="1"/>
    <col min="4098" max="4098" width="28.5703125" style="436" bestFit="1" customWidth="1"/>
    <col min="4099" max="4099" width="11.5703125" style="436" bestFit="1" customWidth="1"/>
    <col min="4100" max="4100" width="8.85546875" style="436" bestFit="1" customWidth="1"/>
    <col min="4101" max="4101" width="11.5703125" style="436" bestFit="1" customWidth="1"/>
    <col min="4102" max="4102" width="12.28515625" style="436" bestFit="1" customWidth="1"/>
    <col min="4103" max="4103" width="10.28515625" style="436" customWidth="1"/>
    <col min="4104" max="4104" width="12.28515625" style="436" bestFit="1" customWidth="1"/>
    <col min="4105" max="4105" width="11.5703125" style="436" bestFit="1" customWidth="1"/>
    <col min="4106" max="4106" width="9.85546875" style="436" customWidth="1"/>
    <col min="4107" max="4107" width="11.5703125" style="436" bestFit="1" customWidth="1"/>
    <col min="4108" max="4352" width="9.140625" style="436"/>
    <col min="4353" max="4353" width="7.140625" style="436" bestFit="1" customWidth="1"/>
    <col min="4354" max="4354" width="28.5703125" style="436" bestFit="1" customWidth="1"/>
    <col min="4355" max="4355" width="11.5703125" style="436" bestFit="1" customWidth="1"/>
    <col min="4356" max="4356" width="8.85546875" style="436" bestFit="1" customWidth="1"/>
    <col min="4357" max="4357" width="11.5703125" style="436" bestFit="1" customWidth="1"/>
    <col min="4358" max="4358" width="12.28515625" style="436" bestFit="1" customWidth="1"/>
    <col min="4359" max="4359" width="10.28515625" style="436" customWidth="1"/>
    <col min="4360" max="4360" width="12.28515625" style="436" bestFit="1" customWidth="1"/>
    <col min="4361" max="4361" width="11.5703125" style="436" bestFit="1" customWidth="1"/>
    <col min="4362" max="4362" width="9.85546875" style="436" customWidth="1"/>
    <col min="4363" max="4363" width="11.5703125" style="436" bestFit="1" customWidth="1"/>
    <col min="4364" max="4608" width="9.140625" style="436"/>
    <col min="4609" max="4609" width="7.140625" style="436" bestFit="1" customWidth="1"/>
    <col min="4610" max="4610" width="28.5703125" style="436" bestFit="1" customWidth="1"/>
    <col min="4611" max="4611" width="11.5703125" style="436" bestFit="1" customWidth="1"/>
    <col min="4612" max="4612" width="8.85546875" style="436" bestFit="1" customWidth="1"/>
    <col min="4613" max="4613" width="11.5703125" style="436" bestFit="1" customWidth="1"/>
    <col min="4614" max="4614" width="12.28515625" style="436" bestFit="1" customWidth="1"/>
    <col min="4615" max="4615" width="10.28515625" style="436" customWidth="1"/>
    <col min="4616" max="4616" width="12.28515625" style="436" bestFit="1" customWidth="1"/>
    <col min="4617" max="4617" width="11.5703125" style="436" bestFit="1" customWidth="1"/>
    <col min="4618" max="4618" width="9.85546875" style="436" customWidth="1"/>
    <col min="4619" max="4619" width="11.5703125" style="436" bestFit="1" customWidth="1"/>
    <col min="4620" max="4864" width="9.140625" style="436"/>
    <col min="4865" max="4865" width="7.140625" style="436" bestFit="1" customWidth="1"/>
    <col min="4866" max="4866" width="28.5703125" style="436" bestFit="1" customWidth="1"/>
    <col min="4867" max="4867" width="11.5703125" style="436" bestFit="1" customWidth="1"/>
    <col min="4868" max="4868" width="8.85546875" style="436" bestFit="1" customWidth="1"/>
    <col min="4869" max="4869" width="11.5703125" style="436" bestFit="1" customWidth="1"/>
    <col min="4870" max="4870" width="12.28515625" style="436" bestFit="1" customWidth="1"/>
    <col min="4871" max="4871" width="10.28515625" style="436" customWidth="1"/>
    <col min="4872" max="4872" width="12.28515625" style="436" bestFit="1" customWidth="1"/>
    <col min="4873" max="4873" width="11.5703125" style="436" bestFit="1" customWidth="1"/>
    <col min="4874" max="4874" width="9.85546875" style="436" customWidth="1"/>
    <col min="4875" max="4875" width="11.5703125" style="436" bestFit="1" customWidth="1"/>
    <col min="4876" max="5120" width="9.140625" style="436"/>
    <col min="5121" max="5121" width="7.140625" style="436" bestFit="1" customWidth="1"/>
    <col min="5122" max="5122" width="28.5703125" style="436" bestFit="1" customWidth="1"/>
    <col min="5123" max="5123" width="11.5703125" style="436" bestFit="1" customWidth="1"/>
    <col min="5124" max="5124" width="8.85546875" style="436" bestFit="1" customWidth="1"/>
    <col min="5125" max="5125" width="11.5703125" style="436" bestFit="1" customWidth="1"/>
    <col min="5126" max="5126" width="12.28515625" style="436" bestFit="1" customWidth="1"/>
    <col min="5127" max="5127" width="10.28515625" style="436" customWidth="1"/>
    <col min="5128" max="5128" width="12.28515625" style="436" bestFit="1" customWidth="1"/>
    <col min="5129" max="5129" width="11.5703125" style="436" bestFit="1" customWidth="1"/>
    <col min="5130" max="5130" width="9.85546875" style="436" customWidth="1"/>
    <col min="5131" max="5131" width="11.5703125" style="436" bestFit="1" customWidth="1"/>
    <col min="5132" max="5376" width="9.140625" style="436"/>
    <col min="5377" max="5377" width="7.140625" style="436" bestFit="1" customWidth="1"/>
    <col min="5378" max="5378" width="28.5703125" style="436" bestFit="1" customWidth="1"/>
    <col min="5379" max="5379" width="11.5703125" style="436" bestFit="1" customWidth="1"/>
    <col min="5380" max="5380" width="8.85546875" style="436" bestFit="1" customWidth="1"/>
    <col min="5381" max="5381" width="11.5703125" style="436" bestFit="1" customWidth="1"/>
    <col min="5382" max="5382" width="12.28515625" style="436" bestFit="1" customWidth="1"/>
    <col min="5383" max="5383" width="10.28515625" style="436" customWidth="1"/>
    <col min="5384" max="5384" width="12.28515625" style="436" bestFit="1" customWidth="1"/>
    <col min="5385" max="5385" width="11.5703125" style="436" bestFit="1" customWidth="1"/>
    <col min="5386" max="5386" width="9.85546875" style="436" customWidth="1"/>
    <col min="5387" max="5387" width="11.5703125" style="436" bestFit="1" customWidth="1"/>
    <col min="5388" max="5632" width="9.140625" style="436"/>
    <col min="5633" max="5633" width="7.140625" style="436" bestFit="1" customWidth="1"/>
    <col min="5634" max="5634" width="28.5703125" style="436" bestFit="1" customWidth="1"/>
    <col min="5635" max="5635" width="11.5703125" style="436" bestFit="1" customWidth="1"/>
    <col min="5636" max="5636" width="8.85546875" style="436" bestFit="1" customWidth="1"/>
    <col min="5637" max="5637" width="11.5703125" style="436" bestFit="1" customWidth="1"/>
    <col min="5638" max="5638" width="12.28515625" style="436" bestFit="1" customWidth="1"/>
    <col min="5639" max="5639" width="10.28515625" style="436" customWidth="1"/>
    <col min="5640" max="5640" width="12.28515625" style="436" bestFit="1" customWidth="1"/>
    <col min="5641" max="5641" width="11.5703125" style="436" bestFit="1" customWidth="1"/>
    <col min="5642" max="5642" width="9.85546875" style="436" customWidth="1"/>
    <col min="5643" max="5643" width="11.5703125" style="436" bestFit="1" customWidth="1"/>
    <col min="5644" max="5888" width="9.140625" style="436"/>
    <col min="5889" max="5889" width="7.140625" style="436" bestFit="1" customWidth="1"/>
    <col min="5890" max="5890" width="28.5703125" style="436" bestFit="1" customWidth="1"/>
    <col min="5891" max="5891" width="11.5703125" style="436" bestFit="1" customWidth="1"/>
    <col min="5892" max="5892" width="8.85546875" style="436" bestFit="1" customWidth="1"/>
    <col min="5893" max="5893" width="11.5703125" style="436" bestFit="1" customWidth="1"/>
    <col min="5894" max="5894" width="12.28515625" style="436" bestFit="1" customWidth="1"/>
    <col min="5895" max="5895" width="10.28515625" style="436" customWidth="1"/>
    <col min="5896" max="5896" width="12.28515625" style="436" bestFit="1" customWidth="1"/>
    <col min="5897" max="5897" width="11.5703125" style="436" bestFit="1" customWidth="1"/>
    <col min="5898" max="5898" width="9.85546875" style="436" customWidth="1"/>
    <col min="5899" max="5899" width="11.5703125" style="436" bestFit="1" customWidth="1"/>
    <col min="5900" max="6144" width="9.140625" style="436"/>
    <col min="6145" max="6145" width="7.140625" style="436" bestFit="1" customWidth="1"/>
    <col min="6146" max="6146" width="28.5703125" style="436" bestFit="1" customWidth="1"/>
    <col min="6147" max="6147" width="11.5703125" style="436" bestFit="1" customWidth="1"/>
    <col min="6148" max="6148" width="8.85546875" style="436" bestFit="1" customWidth="1"/>
    <col min="6149" max="6149" width="11.5703125" style="436" bestFit="1" customWidth="1"/>
    <col min="6150" max="6150" width="12.28515625" style="436" bestFit="1" customWidth="1"/>
    <col min="6151" max="6151" width="10.28515625" style="436" customWidth="1"/>
    <col min="6152" max="6152" width="12.28515625" style="436" bestFit="1" customWidth="1"/>
    <col min="6153" max="6153" width="11.5703125" style="436" bestFit="1" customWidth="1"/>
    <col min="6154" max="6154" width="9.85546875" style="436" customWidth="1"/>
    <col min="6155" max="6155" width="11.5703125" style="436" bestFit="1" customWidth="1"/>
    <col min="6156" max="6400" width="9.140625" style="436"/>
    <col min="6401" max="6401" width="7.140625" style="436" bestFit="1" customWidth="1"/>
    <col min="6402" max="6402" width="28.5703125" style="436" bestFit="1" customWidth="1"/>
    <col min="6403" max="6403" width="11.5703125" style="436" bestFit="1" customWidth="1"/>
    <col min="6404" max="6404" width="8.85546875" style="436" bestFit="1" customWidth="1"/>
    <col min="6405" max="6405" width="11.5703125" style="436" bestFit="1" customWidth="1"/>
    <col min="6406" max="6406" width="12.28515625" style="436" bestFit="1" customWidth="1"/>
    <col min="6407" max="6407" width="10.28515625" style="436" customWidth="1"/>
    <col min="6408" max="6408" width="12.28515625" style="436" bestFit="1" customWidth="1"/>
    <col min="6409" max="6409" width="11.5703125" style="436" bestFit="1" customWidth="1"/>
    <col min="6410" max="6410" width="9.85546875" style="436" customWidth="1"/>
    <col min="6411" max="6411" width="11.5703125" style="436" bestFit="1" customWidth="1"/>
    <col min="6412" max="6656" width="9.140625" style="436"/>
    <col min="6657" max="6657" width="7.140625" style="436" bestFit="1" customWidth="1"/>
    <col min="6658" max="6658" width="28.5703125" style="436" bestFit="1" customWidth="1"/>
    <col min="6659" max="6659" width="11.5703125" style="436" bestFit="1" customWidth="1"/>
    <col min="6660" max="6660" width="8.85546875" style="436" bestFit="1" customWidth="1"/>
    <col min="6661" max="6661" width="11.5703125" style="436" bestFit="1" customWidth="1"/>
    <col min="6662" max="6662" width="12.28515625" style="436" bestFit="1" customWidth="1"/>
    <col min="6663" max="6663" width="10.28515625" style="436" customWidth="1"/>
    <col min="6664" max="6664" width="12.28515625" style="436" bestFit="1" customWidth="1"/>
    <col min="6665" max="6665" width="11.5703125" style="436" bestFit="1" customWidth="1"/>
    <col min="6666" max="6666" width="9.85546875" style="436" customWidth="1"/>
    <col min="6667" max="6667" width="11.5703125" style="436" bestFit="1" customWidth="1"/>
    <col min="6668" max="6912" width="9.140625" style="436"/>
    <col min="6913" max="6913" width="7.140625" style="436" bestFit="1" customWidth="1"/>
    <col min="6914" max="6914" width="28.5703125" style="436" bestFit="1" customWidth="1"/>
    <col min="6915" max="6915" width="11.5703125" style="436" bestFit="1" customWidth="1"/>
    <col min="6916" max="6916" width="8.85546875" style="436" bestFit="1" customWidth="1"/>
    <col min="6917" max="6917" width="11.5703125" style="436" bestFit="1" customWidth="1"/>
    <col min="6918" max="6918" width="12.28515625" style="436" bestFit="1" customWidth="1"/>
    <col min="6919" max="6919" width="10.28515625" style="436" customWidth="1"/>
    <col min="6920" max="6920" width="12.28515625" style="436" bestFit="1" customWidth="1"/>
    <col min="6921" max="6921" width="11.5703125" style="436" bestFit="1" customWidth="1"/>
    <col min="6922" max="6922" width="9.85546875" style="436" customWidth="1"/>
    <col min="6923" max="6923" width="11.5703125" style="436" bestFit="1" customWidth="1"/>
    <col min="6924" max="7168" width="9.140625" style="436"/>
    <col min="7169" max="7169" width="7.140625" style="436" bestFit="1" customWidth="1"/>
    <col min="7170" max="7170" width="28.5703125" style="436" bestFit="1" customWidth="1"/>
    <col min="7171" max="7171" width="11.5703125" style="436" bestFit="1" customWidth="1"/>
    <col min="7172" max="7172" width="8.85546875" style="436" bestFit="1" customWidth="1"/>
    <col min="7173" max="7173" width="11.5703125" style="436" bestFit="1" customWidth="1"/>
    <col min="7174" max="7174" width="12.28515625" style="436" bestFit="1" customWidth="1"/>
    <col min="7175" max="7175" width="10.28515625" style="436" customWidth="1"/>
    <col min="7176" max="7176" width="12.28515625" style="436" bestFit="1" customWidth="1"/>
    <col min="7177" max="7177" width="11.5703125" style="436" bestFit="1" customWidth="1"/>
    <col min="7178" max="7178" width="9.85546875" style="436" customWidth="1"/>
    <col min="7179" max="7179" width="11.5703125" style="436" bestFit="1" customWidth="1"/>
    <col min="7180" max="7424" width="9.140625" style="436"/>
    <col min="7425" max="7425" width="7.140625" style="436" bestFit="1" customWidth="1"/>
    <col min="7426" max="7426" width="28.5703125" style="436" bestFit="1" customWidth="1"/>
    <col min="7427" max="7427" width="11.5703125" style="436" bestFit="1" customWidth="1"/>
    <col min="7428" max="7428" width="8.85546875" style="436" bestFit="1" customWidth="1"/>
    <col min="7429" max="7429" width="11.5703125" style="436" bestFit="1" customWidth="1"/>
    <col min="7430" max="7430" width="12.28515625" style="436" bestFit="1" customWidth="1"/>
    <col min="7431" max="7431" width="10.28515625" style="436" customWidth="1"/>
    <col min="7432" max="7432" width="12.28515625" style="436" bestFit="1" customWidth="1"/>
    <col min="7433" max="7433" width="11.5703125" style="436" bestFit="1" customWidth="1"/>
    <col min="7434" max="7434" width="9.85546875" style="436" customWidth="1"/>
    <col min="7435" max="7435" width="11.5703125" style="436" bestFit="1" customWidth="1"/>
    <col min="7436" max="7680" width="9.140625" style="436"/>
    <col min="7681" max="7681" width="7.140625" style="436" bestFit="1" customWidth="1"/>
    <col min="7682" max="7682" width="28.5703125" style="436" bestFit="1" customWidth="1"/>
    <col min="7683" max="7683" width="11.5703125" style="436" bestFit="1" customWidth="1"/>
    <col min="7684" max="7684" width="8.85546875" style="436" bestFit="1" customWidth="1"/>
    <col min="7685" max="7685" width="11.5703125" style="436" bestFit="1" customWidth="1"/>
    <col min="7686" max="7686" width="12.28515625" style="436" bestFit="1" customWidth="1"/>
    <col min="7687" max="7687" width="10.28515625" style="436" customWidth="1"/>
    <col min="7688" max="7688" width="12.28515625" style="436" bestFit="1" customWidth="1"/>
    <col min="7689" max="7689" width="11.5703125" style="436" bestFit="1" customWidth="1"/>
    <col min="7690" max="7690" width="9.85546875" style="436" customWidth="1"/>
    <col min="7691" max="7691" width="11.5703125" style="436" bestFit="1" customWidth="1"/>
    <col min="7692" max="7936" width="9.140625" style="436"/>
    <col min="7937" max="7937" width="7.140625" style="436" bestFit="1" customWidth="1"/>
    <col min="7938" max="7938" width="28.5703125" style="436" bestFit="1" customWidth="1"/>
    <col min="7939" max="7939" width="11.5703125" style="436" bestFit="1" customWidth="1"/>
    <col min="7940" max="7940" width="8.85546875" style="436" bestFit="1" customWidth="1"/>
    <col min="7941" max="7941" width="11.5703125" style="436" bestFit="1" customWidth="1"/>
    <col min="7942" max="7942" width="12.28515625" style="436" bestFit="1" customWidth="1"/>
    <col min="7943" max="7943" width="10.28515625" style="436" customWidth="1"/>
    <col min="7944" max="7944" width="12.28515625" style="436" bestFit="1" customWidth="1"/>
    <col min="7945" max="7945" width="11.5703125" style="436" bestFit="1" customWidth="1"/>
    <col min="7946" max="7946" width="9.85546875" style="436" customWidth="1"/>
    <col min="7947" max="7947" width="11.5703125" style="436" bestFit="1" customWidth="1"/>
    <col min="7948" max="8192" width="9.140625" style="436"/>
    <col min="8193" max="8193" width="7.140625" style="436" bestFit="1" customWidth="1"/>
    <col min="8194" max="8194" width="28.5703125" style="436" bestFit="1" customWidth="1"/>
    <col min="8195" max="8195" width="11.5703125" style="436" bestFit="1" customWidth="1"/>
    <col min="8196" max="8196" width="8.85546875" style="436" bestFit="1" customWidth="1"/>
    <col min="8197" max="8197" width="11.5703125" style="436" bestFit="1" customWidth="1"/>
    <col min="8198" max="8198" width="12.28515625" style="436" bestFit="1" customWidth="1"/>
    <col min="8199" max="8199" width="10.28515625" style="436" customWidth="1"/>
    <col min="8200" max="8200" width="12.28515625" style="436" bestFit="1" customWidth="1"/>
    <col min="8201" max="8201" width="11.5703125" style="436" bestFit="1" customWidth="1"/>
    <col min="8202" max="8202" width="9.85546875" style="436" customWidth="1"/>
    <col min="8203" max="8203" width="11.5703125" style="436" bestFit="1" customWidth="1"/>
    <col min="8204" max="8448" width="9.140625" style="436"/>
    <col min="8449" max="8449" width="7.140625" style="436" bestFit="1" customWidth="1"/>
    <col min="8450" max="8450" width="28.5703125" style="436" bestFit="1" customWidth="1"/>
    <col min="8451" max="8451" width="11.5703125" style="436" bestFit="1" customWidth="1"/>
    <col min="8452" max="8452" width="8.85546875" style="436" bestFit="1" customWidth="1"/>
    <col min="8453" max="8453" width="11.5703125" style="436" bestFit="1" customWidth="1"/>
    <col min="8454" max="8454" width="12.28515625" style="436" bestFit="1" customWidth="1"/>
    <col min="8455" max="8455" width="10.28515625" style="436" customWidth="1"/>
    <col min="8456" max="8456" width="12.28515625" style="436" bestFit="1" customWidth="1"/>
    <col min="8457" max="8457" width="11.5703125" style="436" bestFit="1" customWidth="1"/>
    <col min="8458" max="8458" width="9.85546875" style="436" customWidth="1"/>
    <col min="8459" max="8459" width="11.5703125" style="436" bestFit="1" customWidth="1"/>
    <col min="8460" max="8704" width="9.140625" style="436"/>
    <col min="8705" max="8705" width="7.140625" style="436" bestFit="1" customWidth="1"/>
    <col min="8706" max="8706" width="28.5703125" style="436" bestFit="1" customWidth="1"/>
    <col min="8707" max="8707" width="11.5703125" style="436" bestFit="1" customWidth="1"/>
    <col min="8708" max="8708" width="8.85546875" style="436" bestFit="1" customWidth="1"/>
    <col min="8709" max="8709" width="11.5703125" style="436" bestFit="1" customWidth="1"/>
    <col min="8710" max="8710" width="12.28515625" style="436" bestFit="1" customWidth="1"/>
    <col min="8711" max="8711" width="10.28515625" style="436" customWidth="1"/>
    <col min="8712" max="8712" width="12.28515625" style="436" bestFit="1" customWidth="1"/>
    <col min="8713" max="8713" width="11.5703125" style="436" bestFit="1" customWidth="1"/>
    <col min="8714" max="8714" width="9.85546875" style="436" customWidth="1"/>
    <col min="8715" max="8715" width="11.5703125" style="436" bestFit="1" customWidth="1"/>
    <col min="8716" max="8960" width="9.140625" style="436"/>
    <col min="8961" max="8961" width="7.140625" style="436" bestFit="1" customWidth="1"/>
    <col min="8962" max="8962" width="28.5703125" style="436" bestFit="1" customWidth="1"/>
    <col min="8963" max="8963" width="11.5703125" style="436" bestFit="1" customWidth="1"/>
    <col min="8964" max="8964" width="8.85546875" style="436" bestFit="1" customWidth="1"/>
    <col min="8965" max="8965" width="11.5703125" style="436" bestFit="1" customWidth="1"/>
    <col min="8966" max="8966" width="12.28515625" style="436" bestFit="1" customWidth="1"/>
    <col min="8967" max="8967" width="10.28515625" style="436" customWidth="1"/>
    <col min="8968" max="8968" width="12.28515625" style="436" bestFit="1" customWidth="1"/>
    <col min="8969" max="8969" width="11.5703125" style="436" bestFit="1" customWidth="1"/>
    <col min="8970" max="8970" width="9.85546875" style="436" customWidth="1"/>
    <col min="8971" max="8971" width="11.5703125" style="436" bestFit="1" customWidth="1"/>
    <col min="8972" max="9216" width="9.140625" style="436"/>
    <col min="9217" max="9217" width="7.140625" style="436" bestFit="1" customWidth="1"/>
    <col min="9218" max="9218" width="28.5703125" style="436" bestFit="1" customWidth="1"/>
    <col min="9219" max="9219" width="11.5703125" style="436" bestFit="1" customWidth="1"/>
    <col min="9220" max="9220" width="8.85546875" style="436" bestFit="1" customWidth="1"/>
    <col min="9221" max="9221" width="11.5703125" style="436" bestFit="1" customWidth="1"/>
    <col min="9222" max="9222" width="12.28515625" style="436" bestFit="1" customWidth="1"/>
    <col min="9223" max="9223" width="10.28515625" style="436" customWidth="1"/>
    <col min="9224" max="9224" width="12.28515625" style="436" bestFit="1" customWidth="1"/>
    <col min="9225" max="9225" width="11.5703125" style="436" bestFit="1" customWidth="1"/>
    <col min="9226" max="9226" width="9.85546875" style="436" customWidth="1"/>
    <col min="9227" max="9227" width="11.5703125" style="436" bestFit="1" customWidth="1"/>
    <col min="9228" max="9472" width="9.140625" style="436"/>
    <col min="9473" max="9473" width="7.140625" style="436" bestFit="1" customWidth="1"/>
    <col min="9474" max="9474" width="28.5703125" style="436" bestFit="1" customWidth="1"/>
    <col min="9475" max="9475" width="11.5703125" style="436" bestFit="1" customWidth="1"/>
    <col min="9476" max="9476" width="8.85546875" style="436" bestFit="1" customWidth="1"/>
    <col min="9477" max="9477" width="11.5703125" style="436" bestFit="1" customWidth="1"/>
    <col min="9478" max="9478" width="12.28515625" style="436" bestFit="1" customWidth="1"/>
    <col min="9479" max="9479" width="10.28515625" style="436" customWidth="1"/>
    <col min="9480" max="9480" width="12.28515625" style="436" bestFit="1" customWidth="1"/>
    <col min="9481" max="9481" width="11.5703125" style="436" bestFit="1" customWidth="1"/>
    <col min="9482" max="9482" width="9.85546875" style="436" customWidth="1"/>
    <col min="9483" max="9483" width="11.5703125" style="436" bestFit="1" customWidth="1"/>
    <col min="9484" max="9728" width="9.140625" style="436"/>
    <col min="9729" max="9729" width="7.140625" style="436" bestFit="1" customWidth="1"/>
    <col min="9730" max="9730" width="28.5703125" style="436" bestFit="1" customWidth="1"/>
    <col min="9731" max="9731" width="11.5703125" style="436" bestFit="1" customWidth="1"/>
    <col min="9732" max="9732" width="8.85546875" style="436" bestFit="1" customWidth="1"/>
    <col min="9733" max="9733" width="11.5703125" style="436" bestFit="1" customWidth="1"/>
    <col min="9734" max="9734" width="12.28515625" style="436" bestFit="1" customWidth="1"/>
    <col min="9735" max="9735" width="10.28515625" style="436" customWidth="1"/>
    <col min="9736" max="9736" width="12.28515625" style="436" bestFit="1" customWidth="1"/>
    <col min="9737" max="9737" width="11.5703125" style="436" bestFit="1" customWidth="1"/>
    <col min="9738" max="9738" width="9.85546875" style="436" customWidth="1"/>
    <col min="9739" max="9739" width="11.5703125" style="436" bestFit="1" customWidth="1"/>
    <col min="9740" max="9984" width="9.140625" style="436"/>
    <col min="9985" max="9985" width="7.140625" style="436" bestFit="1" customWidth="1"/>
    <col min="9986" max="9986" width="28.5703125" style="436" bestFit="1" customWidth="1"/>
    <col min="9987" max="9987" width="11.5703125" style="436" bestFit="1" customWidth="1"/>
    <col min="9988" max="9988" width="8.85546875" style="436" bestFit="1" customWidth="1"/>
    <col min="9989" max="9989" width="11.5703125" style="436" bestFit="1" customWidth="1"/>
    <col min="9990" max="9990" width="12.28515625" style="436" bestFit="1" customWidth="1"/>
    <col min="9991" max="9991" width="10.28515625" style="436" customWidth="1"/>
    <col min="9992" max="9992" width="12.28515625" style="436" bestFit="1" customWidth="1"/>
    <col min="9993" max="9993" width="11.5703125" style="436" bestFit="1" customWidth="1"/>
    <col min="9994" max="9994" width="9.85546875" style="436" customWidth="1"/>
    <col min="9995" max="9995" width="11.5703125" style="436" bestFit="1" customWidth="1"/>
    <col min="9996" max="10240" width="9.140625" style="436"/>
    <col min="10241" max="10241" width="7.140625" style="436" bestFit="1" customWidth="1"/>
    <col min="10242" max="10242" width="28.5703125" style="436" bestFit="1" customWidth="1"/>
    <col min="10243" max="10243" width="11.5703125" style="436" bestFit="1" customWidth="1"/>
    <col min="10244" max="10244" width="8.85546875" style="436" bestFit="1" customWidth="1"/>
    <col min="10245" max="10245" width="11.5703125" style="436" bestFit="1" customWidth="1"/>
    <col min="10246" max="10246" width="12.28515625" style="436" bestFit="1" customWidth="1"/>
    <col min="10247" max="10247" width="10.28515625" style="436" customWidth="1"/>
    <col min="10248" max="10248" width="12.28515625" style="436" bestFit="1" customWidth="1"/>
    <col min="10249" max="10249" width="11.5703125" style="436" bestFit="1" customWidth="1"/>
    <col min="10250" max="10250" width="9.85546875" style="436" customWidth="1"/>
    <col min="10251" max="10251" width="11.5703125" style="436" bestFit="1" customWidth="1"/>
    <col min="10252" max="10496" width="9.140625" style="436"/>
    <col min="10497" max="10497" width="7.140625" style="436" bestFit="1" customWidth="1"/>
    <col min="10498" max="10498" width="28.5703125" style="436" bestFit="1" customWidth="1"/>
    <col min="10499" max="10499" width="11.5703125" style="436" bestFit="1" customWidth="1"/>
    <col min="10500" max="10500" width="8.85546875" style="436" bestFit="1" customWidth="1"/>
    <col min="10501" max="10501" width="11.5703125" style="436" bestFit="1" customWidth="1"/>
    <col min="10502" max="10502" width="12.28515625" style="436" bestFit="1" customWidth="1"/>
    <col min="10503" max="10503" width="10.28515625" style="436" customWidth="1"/>
    <col min="10504" max="10504" width="12.28515625" style="436" bestFit="1" customWidth="1"/>
    <col min="10505" max="10505" width="11.5703125" style="436" bestFit="1" customWidth="1"/>
    <col min="10506" max="10506" width="9.85546875" style="436" customWidth="1"/>
    <col min="10507" max="10507" width="11.5703125" style="436" bestFit="1" customWidth="1"/>
    <col min="10508" max="10752" width="9.140625" style="436"/>
    <col min="10753" max="10753" width="7.140625" style="436" bestFit="1" customWidth="1"/>
    <col min="10754" max="10754" width="28.5703125" style="436" bestFit="1" customWidth="1"/>
    <col min="10755" max="10755" width="11.5703125" style="436" bestFit="1" customWidth="1"/>
    <col min="10756" max="10756" width="8.85546875" style="436" bestFit="1" customWidth="1"/>
    <col min="10757" max="10757" width="11.5703125" style="436" bestFit="1" customWidth="1"/>
    <col min="10758" max="10758" width="12.28515625" style="436" bestFit="1" customWidth="1"/>
    <col min="10759" max="10759" width="10.28515625" style="436" customWidth="1"/>
    <col min="10760" max="10760" width="12.28515625" style="436" bestFit="1" customWidth="1"/>
    <col min="10761" max="10761" width="11.5703125" style="436" bestFit="1" customWidth="1"/>
    <col min="10762" max="10762" width="9.85546875" style="436" customWidth="1"/>
    <col min="10763" max="10763" width="11.5703125" style="436" bestFit="1" customWidth="1"/>
    <col min="10764" max="11008" width="9.140625" style="436"/>
    <col min="11009" max="11009" width="7.140625" style="436" bestFit="1" customWidth="1"/>
    <col min="11010" max="11010" width="28.5703125" style="436" bestFit="1" customWidth="1"/>
    <col min="11011" max="11011" width="11.5703125" style="436" bestFit="1" customWidth="1"/>
    <col min="11012" max="11012" width="8.85546875" style="436" bestFit="1" customWidth="1"/>
    <col min="11013" max="11013" width="11.5703125" style="436" bestFit="1" customWidth="1"/>
    <col min="11014" max="11014" width="12.28515625" style="436" bestFit="1" customWidth="1"/>
    <col min="11015" max="11015" width="10.28515625" style="436" customWidth="1"/>
    <col min="11016" max="11016" width="12.28515625" style="436" bestFit="1" customWidth="1"/>
    <col min="11017" max="11017" width="11.5703125" style="436" bestFit="1" customWidth="1"/>
    <col min="11018" max="11018" width="9.85546875" style="436" customWidth="1"/>
    <col min="11019" max="11019" width="11.5703125" style="436" bestFit="1" customWidth="1"/>
    <col min="11020" max="11264" width="9.140625" style="436"/>
    <col min="11265" max="11265" width="7.140625" style="436" bestFit="1" customWidth="1"/>
    <col min="11266" max="11266" width="28.5703125" style="436" bestFit="1" customWidth="1"/>
    <col min="11267" max="11267" width="11.5703125" style="436" bestFit="1" customWidth="1"/>
    <col min="11268" max="11268" width="8.85546875" style="436" bestFit="1" customWidth="1"/>
    <col min="11269" max="11269" width="11.5703125" style="436" bestFit="1" customWidth="1"/>
    <col min="11270" max="11270" width="12.28515625" style="436" bestFit="1" customWidth="1"/>
    <col min="11271" max="11271" width="10.28515625" style="436" customWidth="1"/>
    <col min="11272" max="11272" width="12.28515625" style="436" bestFit="1" customWidth="1"/>
    <col min="11273" max="11273" width="11.5703125" style="436" bestFit="1" customWidth="1"/>
    <col min="11274" max="11274" width="9.85546875" style="436" customWidth="1"/>
    <col min="11275" max="11275" width="11.5703125" style="436" bestFit="1" customWidth="1"/>
    <col min="11276" max="11520" width="9.140625" style="436"/>
    <col min="11521" max="11521" width="7.140625" style="436" bestFit="1" customWidth="1"/>
    <col min="11522" max="11522" width="28.5703125" style="436" bestFit="1" customWidth="1"/>
    <col min="11523" max="11523" width="11.5703125" style="436" bestFit="1" customWidth="1"/>
    <col min="11524" max="11524" width="8.85546875" style="436" bestFit="1" customWidth="1"/>
    <col min="11525" max="11525" width="11.5703125" style="436" bestFit="1" customWidth="1"/>
    <col min="11526" max="11526" width="12.28515625" style="436" bestFit="1" customWidth="1"/>
    <col min="11527" max="11527" width="10.28515625" style="436" customWidth="1"/>
    <col min="11528" max="11528" width="12.28515625" style="436" bestFit="1" customWidth="1"/>
    <col min="11529" max="11529" width="11.5703125" style="436" bestFit="1" customWidth="1"/>
    <col min="11530" max="11530" width="9.85546875" style="436" customWidth="1"/>
    <col min="11531" max="11531" width="11.5703125" style="436" bestFit="1" customWidth="1"/>
    <col min="11532" max="11776" width="9.140625" style="436"/>
    <col min="11777" max="11777" width="7.140625" style="436" bestFit="1" customWidth="1"/>
    <col min="11778" max="11778" width="28.5703125" style="436" bestFit="1" customWidth="1"/>
    <col min="11779" max="11779" width="11.5703125" style="436" bestFit="1" customWidth="1"/>
    <col min="11780" max="11780" width="8.85546875" style="436" bestFit="1" customWidth="1"/>
    <col min="11781" max="11781" width="11.5703125" style="436" bestFit="1" customWidth="1"/>
    <col min="11782" max="11782" width="12.28515625" style="436" bestFit="1" customWidth="1"/>
    <col min="11783" max="11783" width="10.28515625" style="436" customWidth="1"/>
    <col min="11784" max="11784" width="12.28515625" style="436" bestFit="1" customWidth="1"/>
    <col min="11785" max="11785" width="11.5703125" style="436" bestFit="1" customWidth="1"/>
    <col min="11786" max="11786" width="9.85546875" style="436" customWidth="1"/>
    <col min="11787" max="11787" width="11.5703125" style="436" bestFit="1" customWidth="1"/>
    <col min="11788" max="12032" width="9.140625" style="436"/>
    <col min="12033" max="12033" width="7.140625" style="436" bestFit="1" customWidth="1"/>
    <col min="12034" max="12034" width="28.5703125" style="436" bestFit="1" customWidth="1"/>
    <col min="12035" max="12035" width="11.5703125" style="436" bestFit="1" customWidth="1"/>
    <col min="12036" max="12036" width="8.85546875" style="436" bestFit="1" customWidth="1"/>
    <col min="12037" max="12037" width="11.5703125" style="436" bestFit="1" customWidth="1"/>
    <col min="12038" max="12038" width="12.28515625" style="436" bestFit="1" customWidth="1"/>
    <col min="12039" max="12039" width="10.28515625" style="436" customWidth="1"/>
    <col min="12040" max="12040" width="12.28515625" style="436" bestFit="1" customWidth="1"/>
    <col min="12041" max="12041" width="11.5703125" style="436" bestFit="1" customWidth="1"/>
    <col min="12042" max="12042" width="9.85546875" style="436" customWidth="1"/>
    <col min="12043" max="12043" width="11.5703125" style="436" bestFit="1" customWidth="1"/>
    <col min="12044" max="12288" width="9.140625" style="436"/>
    <col min="12289" max="12289" width="7.140625" style="436" bestFit="1" customWidth="1"/>
    <col min="12290" max="12290" width="28.5703125" style="436" bestFit="1" customWidth="1"/>
    <col min="12291" max="12291" width="11.5703125" style="436" bestFit="1" customWidth="1"/>
    <col min="12292" max="12292" width="8.85546875" style="436" bestFit="1" customWidth="1"/>
    <col min="12293" max="12293" width="11.5703125" style="436" bestFit="1" customWidth="1"/>
    <col min="12294" max="12294" width="12.28515625" style="436" bestFit="1" customWidth="1"/>
    <col min="12295" max="12295" width="10.28515625" style="436" customWidth="1"/>
    <col min="12296" max="12296" width="12.28515625" style="436" bestFit="1" customWidth="1"/>
    <col min="12297" max="12297" width="11.5703125" style="436" bestFit="1" customWidth="1"/>
    <col min="12298" max="12298" width="9.85546875" style="436" customWidth="1"/>
    <col min="12299" max="12299" width="11.5703125" style="436" bestFit="1" customWidth="1"/>
    <col min="12300" max="12544" width="9.140625" style="436"/>
    <col min="12545" max="12545" width="7.140625" style="436" bestFit="1" customWidth="1"/>
    <col min="12546" max="12546" width="28.5703125" style="436" bestFit="1" customWidth="1"/>
    <col min="12547" max="12547" width="11.5703125" style="436" bestFit="1" customWidth="1"/>
    <col min="12548" max="12548" width="8.85546875" style="436" bestFit="1" customWidth="1"/>
    <col min="12549" max="12549" width="11.5703125" style="436" bestFit="1" customWidth="1"/>
    <col min="12550" max="12550" width="12.28515625" style="436" bestFit="1" customWidth="1"/>
    <col min="12551" max="12551" width="10.28515625" style="436" customWidth="1"/>
    <col min="12552" max="12552" width="12.28515625" style="436" bestFit="1" customWidth="1"/>
    <col min="12553" max="12553" width="11.5703125" style="436" bestFit="1" customWidth="1"/>
    <col min="12554" max="12554" width="9.85546875" style="436" customWidth="1"/>
    <col min="12555" max="12555" width="11.5703125" style="436" bestFit="1" customWidth="1"/>
    <col min="12556" max="12800" width="9.140625" style="436"/>
    <col min="12801" max="12801" width="7.140625" style="436" bestFit="1" customWidth="1"/>
    <col min="12802" max="12802" width="28.5703125" style="436" bestFit="1" customWidth="1"/>
    <col min="12803" max="12803" width="11.5703125" style="436" bestFit="1" customWidth="1"/>
    <col min="12804" max="12804" width="8.85546875" style="436" bestFit="1" customWidth="1"/>
    <col min="12805" max="12805" width="11.5703125" style="436" bestFit="1" customWidth="1"/>
    <col min="12806" max="12806" width="12.28515625" style="436" bestFit="1" customWidth="1"/>
    <col min="12807" max="12807" width="10.28515625" style="436" customWidth="1"/>
    <col min="12808" max="12808" width="12.28515625" style="436" bestFit="1" customWidth="1"/>
    <col min="12809" max="12809" width="11.5703125" style="436" bestFit="1" customWidth="1"/>
    <col min="12810" max="12810" width="9.85546875" style="436" customWidth="1"/>
    <col min="12811" max="12811" width="11.5703125" style="436" bestFit="1" customWidth="1"/>
    <col min="12812" max="13056" width="9.140625" style="436"/>
    <col min="13057" max="13057" width="7.140625" style="436" bestFit="1" customWidth="1"/>
    <col min="13058" max="13058" width="28.5703125" style="436" bestFit="1" customWidth="1"/>
    <col min="13059" max="13059" width="11.5703125" style="436" bestFit="1" customWidth="1"/>
    <col min="13060" max="13060" width="8.85546875" style="436" bestFit="1" customWidth="1"/>
    <col min="13061" max="13061" width="11.5703125" style="436" bestFit="1" customWidth="1"/>
    <col min="13062" max="13062" width="12.28515625" style="436" bestFit="1" customWidth="1"/>
    <col min="13063" max="13063" width="10.28515625" style="436" customWidth="1"/>
    <col min="13064" max="13064" width="12.28515625" style="436" bestFit="1" customWidth="1"/>
    <col min="13065" max="13065" width="11.5703125" style="436" bestFit="1" customWidth="1"/>
    <col min="13066" max="13066" width="9.85546875" style="436" customWidth="1"/>
    <col min="13067" max="13067" width="11.5703125" style="436" bestFit="1" customWidth="1"/>
    <col min="13068" max="13312" width="9.140625" style="436"/>
    <col min="13313" max="13313" width="7.140625" style="436" bestFit="1" customWidth="1"/>
    <col min="13314" max="13314" width="28.5703125" style="436" bestFit="1" customWidth="1"/>
    <col min="13315" max="13315" width="11.5703125" style="436" bestFit="1" customWidth="1"/>
    <col min="13316" max="13316" width="8.85546875" style="436" bestFit="1" customWidth="1"/>
    <col min="13317" max="13317" width="11.5703125" style="436" bestFit="1" customWidth="1"/>
    <col min="13318" max="13318" width="12.28515625" style="436" bestFit="1" customWidth="1"/>
    <col min="13319" max="13319" width="10.28515625" style="436" customWidth="1"/>
    <col min="13320" max="13320" width="12.28515625" style="436" bestFit="1" customWidth="1"/>
    <col min="13321" max="13321" width="11.5703125" style="436" bestFit="1" customWidth="1"/>
    <col min="13322" max="13322" width="9.85546875" style="436" customWidth="1"/>
    <col min="13323" max="13323" width="11.5703125" style="436" bestFit="1" customWidth="1"/>
    <col min="13324" max="13568" width="9.140625" style="436"/>
    <col min="13569" max="13569" width="7.140625" style="436" bestFit="1" customWidth="1"/>
    <col min="13570" max="13570" width="28.5703125" style="436" bestFit="1" customWidth="1"/>
    <col min="13571" max="13571" width="11.5703125" style="436" bestFit="1" customWidth="1"/>
    <col min="13572" max="13572" width="8.85546875" style="436" bestFit="1" customWidth="1"/>
    <col min="13573" max="13573" width="11.5703125" style="436" bestFit="1" customWidth="1"/>
    <col min="13574" max="13574" width="12.28515625" style="436" bestFit="1" customWidth="1"/>
    <col min="13575" max="13575" width="10.28515625" style="436" customWidth="1"/>
    <col min="13576" max="13576" width="12.28515625" style="436" bestFit="1" customWidth="1"/>
    <col min="13577" max="13577" width="11.5703125" style="436" bestFit="1" customWidth="1"/>
    <col min="13578" max="13578" width="9.85546875" style="436" customWidth="1"/>
    <col min="13579" max="13579" width="11.5703125" style="436" bestFit="1" customWidth="1"/>
    <col min="13580" max="13824" width="9.140625" style="436"/>
    <col min="13825" max="13825" width="7.140625" style="436" bestFit="1" customWidth="1"/>
    <col min="13826" max="13826" width="28.5703125" style="436" bestFit="1" customWidth="1"/>
    <col min="13827" max="13827" width="11.5703125" style="436" bestFit="1" customWidth="1"/>
    <col min="13828" max="13828" width="8.85546875" style="436" bestFit="1" customWidth="1"/>
    <col min="13829" max="13829" width="11.5703125" style="436" bestFit="1" customWidth="1"/>
    <col min="13830" max="13830" width="12.28515625" style="436" bestFit="1" customWidth="1"/>
    <col min="13831" max="13831" width="10.28515625" style="436" customWidth="1"/>
    <col min="13832" max="13832" width="12.28515625" style="436" bestFit="1" customWidth="1"/>
    <col min="13833" max="13833" width="11.5703125" style="436" bestFit="1" customWidth="1"/>
    <col min="13834" max="13834" width="9.85546875" style="436" customWidth="1"/>
    <col min="13835" max="13835" width="11.5703125" style="436" bestFit="1" customWidth="1"/>
    <col min="13836" max="14080" width="9.140625" style="436"/>
    <col min="14081" max="14081" width="7.140625" style="436" bestFit="1" customWidth="1"/>
    <col min="14082" max="14082" width="28.5703125" style="436" bestFit="1" customWidth="1"/>
    <col min="14083" max="14083" width="11.5703125" style="436" bestFit="1" customWidth="1"/>
    <col min="14084" max="14084" width="8.85546875" style="436" bestFit="1" customWidth="1"/>
    <col min="14085" max="14085" width="11.5703125" style="436" bestFit="1" customWidth="1"/>
    <col min="14086" max="14086" width="12.28515625" style="436" bestFit="1" customWidth="1"/>
    <col min="14087" max="14087" width="10.28515625" style="436" customWidth="1"/>
    <col min="14088" max="14088" width="12.28515625" style="436" bestFit="1" customWidth="1"/>
    <col min="14089" max="14089" width="11.5703125" style="436" bestFit="1" customWidth="1"/>
    <col min="14090" max="14090" width="9.85546875" style="436" customWidth="1"/>
    <col min="14091" max="14091" width="11.5703125" style="436" bestFit="1" customWidth="1"/>
    <col min="14092" max="14336" width="9.140625" style="436"/>
    <col min="14337" max="14337" width="7.140625" style="436" bestFit="1" customWidth="1"/>
    <col min="14338" max="14338" width="28.5703125" style="436" bestFit="1" customWidth="1"/>
    <col min="14339" max="14339" width="11.5703125" style="436" bestFit="1" customWidth="1"/>
    <col min="14340" max="14340" width="8.85546875" style="436" bestFit="1" customWidth="1"/>
    <col min="14341" max="14341" width="11.5703125" style="436" bestFit="1" customWidth="1"/>
    <col min="14342" max="14342" width="12.28515625" style="436" bestFit="1" customWidth="1"/>
    <col min="14343" max="14343" width="10.28515625" style="436" customWidth="1"/>
    <col min="14344" max="14344" width="12.28515625" style="436" bestFit="1" customWidth="1"/>
    <col min="14345" max="14345" width="11.5703125" style="436" bestFit="1" customWidth="1"/>
    <col min="14346" max="14346" width="9.85546875" style="436" customWidth="1"/>
    <col min="14347" max="14347" width="11.5703125" style="436" bestFit="1" customWidth="1"/>
    <col min="14348" max="14592" width="9.140625" style="436"/>
    <col min="14593" max="14593" width="7.140625" style="436" bestFit="1" customWidth="1"/>
    <col min="14594" max="14594" width="28.5703125" style="436" bestFit="1" customWidth="1"/>
    <col min="14595" max="14595" width="11.5703125" style="436" bestFit="1" customWidth="1"/>
    <col min="14596" max="14596" width="8.85546875" style="436" bestFit="1" customWidth="1"/>
    <col min="14597" max="14597" width="11.5703125" style="436" bestFit="1" customWidth="1"/>
    <col min="14598" max="14598" width="12.28515625" style="436" bestFit="1" customWidth="1"/>
    <col min="14599" max="14599" width="10.28515625" style="436" customWidth="1"/>
    <col min="14600" max="14600" width="12.28515625" style="436" bestFit="1" customWidth="1"/>
    <col min="14601" max="14601" width="11.5703125" style="436" bestFit="1" customWidth="1"/>
    <col min="14602" max="14602" width="9.85546875" style="436" customWidth="1"/>
    <col min="14603" max="14603" width="11.5703125" style="436" bestFit="1" customWidth="1"/>
    <col min="14604" max="14848" width="9.140625" style="436"/>
    <col min="14849" max="14849" width="7.140625" style="436" bestFit="1" customWidth="1"/>
    <col min="14850" max="14850" width="28.5703125" style="436" bestFit="1" customWidth="1"/>
    <col min="14851" max="14851" width="11.5703125" style="436" bestFit="1" customWidth="1"/>
    <col min="14852" max="14852" width="8.85546875" style="436" bestFit="1" customWidth="1"/>
    <col min="14853" max="14853" width="11.5703125" style="436" bestFit="1" customWidth="1"/>
    <col min="14854" max="14854" width="12.28515625" style="436" bestFit="1" customWidth="1"/>
    <col min="14855" max="14855" width="10.28515625" style="436" customWidth="1"/>
    <col min="14856" max="14856" width="12.28515625" style="436" bestFit="1" customWidth="1"/>
    <col min="14857" max="14857" width="11.5703125" style="436" bestFit="1" customWidth="1"/>
    <col min="14858" max="14858" width="9.85546875" style="436" customWidth="1"/>
    <col min="14859" max="14859" width="11.5703125" style="436" bestFit="1" customWidth="1"/>
    <col min="14860" max="15104" width="9.140625" style="436"/>
    <col min="15105" max="15105" width="7.140625" style="436" bestFit="1" customWidth="1"/>
    <col min="15106" max="15106" width="28.5703125" style="436" bestFit="1" customWidth="1"/>
    <col min="15107" max="15107" width="11.5703125" style="436" bestFit="1" customWidth="1"/>
    <col min="15108" max="15108" width="8.85546875" style="436" bestFit="1" customWidth="1"/>
    <col min="15109" max="15109" width="11.5703125" style="436" bestFit="1" customWidth="1"/>
    <col min="15110" max="15110" width="12.28515625" style="436" bestFit="1" customWidth="1"/>
    <col min="15111" max="15111" width="10.28515625" style="436" customWidth="1"/>
    <col min="15112" max="15112" width="12.28515625" style="436" bestFit="1" customWidth="1"/>
    <col min="15113" max="15113" width="11.5703125" style="436" bestFit="1" customWidth="1"/>
    <col min="15114" max="15114" width="9.85546875" style="436" customWidth="1"/>
    <col min="15115" max="15115" width="11.5703125" style="436" bestFit="1" customWidth="1"/>
    <col min="15116" max="15360" width="9.140625" style="436"/>
    <col min="15361" max="15361" width="7.140625" style="436" bestFit="1" customWidth="1"/>
    <col min="15362" max="15362" width="28.5703125" style="436" bestFit="1" customWidth="1"/>
    <col min="15363" max="15363" width="11.5703125" style="436" bestFit="1" customWidth="1"/>
    <col min="15364" max="15364" width="8.85546875" style="436" bestFit="1" customWidth="1"/>
    <col min="15365" max="15365" width="11.5703125" style="436" bestFit="1" customWidth="1"/>
    <col min="15366" max="15366" width="12.28515625" style="436" bestFit="1" customWidth="1"/>
    <col min="15367" max="15367" width="10.28515625" style="436" customWidth="1"/>
    <col min="15368" max="15368" width="12.28515625" style="436" bestFit="1" customWidth="1"/>
    <col min="15369" max="15369" width="11.5703125" style="436" bestFit="1" customWidth="1"/>
    <col min="15370" max="15370" width="9.85546875" style="436" customWidth="1"/>
    <col min="15371" max="15371" width="11.5703125" style="436" bestFit="1" customWidth="1"/>
    <col min="15372" max="15616" width="9.140625" style="436"/>
    <col min="15617" max="15617" width="7.140625" style="436" bestFit="1" customWidth="1"/>
    <col min="15618" max="15618" width="28.5703125" style="436" bestFit="1" customWidth="1"/>
    <col min="15619" max="15619" width="11.5703125" style="436" bestFit="1" customWidth="1"/>
    <col min="15620" max="15620" width="8.85546875" style="436" bestFit="1" customWidth="1"/>
    <col min="15621" max="15621" width="11.5703125" style="436" bestFit="1" customWidth="1"/>
    <col min="15622" max="15622" width="12.28515625" style="436" bestFit="1" customWidth="1"/>
    <col min="15623" max="15623" width="10.28515625" style="436" customWidth="1"/>
    <col min="15624" max="15624" width="12.28515625" style="436" bestFit="1" customWidth="1"/>
    <col min="15625" max="15625" width="11.5703125" style="436" bestFit="1" customWidth="1"/>
    <col min="15626" max="15626" width="9.85546875" style="436" customWidth="1"/>
    <col min="15627" max="15627" width="11.5703125" style="436" bestFit="1" customWidth="1"/>
    <col min="15628" max="15872" width="9.140625" style="436"/>
    <col min="15873" max="15873" width="7.140625" style="436" bestFit="1" customWidth="1"/>
    <col min="15874" max="15874" width="28.5703125" style="436" bestFit="1" customWidth="1"/>
    <col min="15875" max="15875" width="11.5703125" style="436" bestFit="1" customWidth="1"/>
    <col min="15876" max="15876" width="8.85546875" style="436" bestFit="1" customWidth="1"/>
    <col min="15877" max="15877" width="11.5703125" style="436" bestFit="1" customWidth="1"/>
    <col min="15878" max="15878" width="12.28515625" style="436" bestFit="1" customWidth="1"/>
    <col min="15879" max="15879" width="10.28515625" style="436" customWidth="1"/>
    <col min="15880" max="15880" width="12.28515625" style="436" bestFit="1" customWidth="1"/>
    <col min="15881" max="15881" width="11.5703125" style="436" bestFit="1" customWidth="1"/>
    <col min="15882" max="15882" width="9.85546875" style="436" customWidth="1"/>
    <col min="15883" max="15883" width="11.5703125" style="436" bestFit="1" customWidth="1"/>
    <col min="15884" max="16128" width="9.140625" style="436"/>
    <col min="16129" max="16129" width="7.140625" style="436" bestFit="1" customWidth="1"/>
    <col min="16130" max="16130" width="28.5703125" style="436" bestFit="1" customWidth="1"/>
    <col min="16131" max="16131" width="11.5703125" style="436" bestFit="1" customWidth="1"/>
    <col min="16132" max="16132" width="8.85546875" style="436" bestFit="1" customWidth="1"/>
    <col min="16133" max="16133" width="11.5703125" style="436" bestFit="1" customWidth="1"/>
    <col min="16134" max="16134" width="12.28515625" style="436" bestFit="1" customWidth="1"/>
    <col min="16135" max="16135" width="10.28515625" style="436" customWidth="1"/>
    <col min="16136" max="16136" width="12.28515625" style="436" bestFit="1" customWidth="1"/>
    <col min="16137" max="16137" width="11.5703125" style="436" bestFit="1" customWidth="1"/>
    <col min="16138" max="16138" width="9.85546875" style="436" customWidth="1"/>
    <col min="16139" max="16139" width="11.5703125" style="436" bestFit="1" customWidth="1"/>
    <col min="16140" max="16384" width="9.140625" style="436"/>
  </cols>
  <sheetData>
    <row r="1" spans="1:14" ht="15" x14ac:dyDescent="0.2">
      <c r="A1" s="750" t="s">
        <v>503</v>
      </c>
      <c r="B1" s="750"/>
      <c r="C1" s="750"/>
      <c r="D1" s="750"/>
      <c r="E1" s="750"/>
      <c r="F1" s="750"/>
      <c r="G1" s="750"/>
      <c r="H1" s="750"/>
      <c r="I1" s="750"/>
      <c r="J1" s="750"/>
      <c r="K1" s="750"/>
    </row>
    <row r="2" spans="1:14" ht="17.25" customHeight="1" x14ac:dyDescent="0.2">
      <c r="A2" s="751" t="s">
        <v>483</v>
      </c>
      <c r="B2" s="751"/>
      <c r="C2" s="751"/>
      <c r="D2" s="751"/>
      <c r="E2" s="751"/>
      <c r="F2" s="751"/>
      <c r="G2" s="751"/>
      <c r="H2" s="751"/>
      <c r="I2" s="751"/>
      <c r="J2" s="751"/>
      <c r="K2" s="751"/>
    </row>
    <row r="3" spans="1:14" ht="21.75" customHeight="1" x14ac:dyDescent="0.2">
      <c r="A3" s="760" t="s">
        <v>504</v>
      </c>
      <c r="B3" s="760"/>
      <c r="C3" s="760"/>
      <c r="D3" s="760"/>
      <c r="E3" s="760"/>
      <c r="F3" s="760"/>
      <c r="G3" s="760"/>
      <c r="H3" s="760"/>
      <c r="I3" s="760"/>
      <c r="J3" s="760"/>
      <c r="K3" s="760"/>
      <c r="L3" s="451"/>
      <c r="M3" s="451"/>
      <c r="N3" s="451"/>
    </row>
    <row r="4" spans="1:14" s="438" customFormat="1" ht="27" customHeight="1" x14ac:dyDescent="0.2">
      <c r="A4" s="761" t="s">
        <v>4</v>
      </c>
      <c r="B4" s="761" t="s">
        <v>5</v>
      </c>
      <c r="C4" s="762" t="s">
        <v>136</v>
      </c>
      <c r="D4" s="763"/>
      <c r="E4" s="764"/>
      <c r="F4" s="765" t="s">
        <v>164</v>
      </c>
      <c r="G4" s="765"/>
      <c r="H4" s="765"/>
      <c r="I4" s="765" t="s">
        <v>165</v>
      </c>
      <c r="J4" s="765"/>
      <c r="K4" s="765"/>
    </row>
    <row r="5" spans="1:14" s="441" customFormat="1" ht="25.5" x14ac:dyDescent="0.2">
      <c r="A5" s="761"/>
      <c r="B5" s="761"/>
      <c r="C5" s="440" t="s">
        <v>505</v>
      </c>
      <c r="D5" s="440" t="s">
        <v>506</v>
      </c>
      <c r="E5" s="440" t="s">
        <v>507</v>
      </c>
      <c r="F5" s="440" t="s">
        <v>505</v>
      </c>
      <c r="G5" s="440" t="s">
        <v>506</v>
      </c>
      <c r="H5" s="440" t="s">
        <v>507</v>
      </c>
      <c r="I5" s="440" t="s">
        <v>505</v>
      </c>
      <c r="J5" s="440" t="s">
        <v>506</v>
      </c>
      <c r="K5" s="440" t="s">
        <v>507</v>
      </c>
    </row>
    <row r="6" spans="1:14" ht="23.25" customHeight="1" x14ac:dyDescent="0.2">
      <c r="A6" s="439" t="s">
        <v>16</v>
      </c>
      <c r="B6" s="452" t="s">
        <v>508</v>
      </c>
      <c r="C6" s="453"/>
      <c r="D6" s="453"/>
      <c r="E6" s="453"/>
      <c r="F6" s="453"/>
      <c r="G6" s="453"/>
      <c r="H6" s="453"/>
      <c r="I6" s="453"/>
      <c r="J6" s="453"/>
      <c r="K6" s="453"/>
    </row>
    <row r="7" spans="1:14" ht="23.25" customHeight="1" x14ac:dyDescent="0.2">
      <c r="A7" s="454">
        <v>1</v>
      </c>
      <c r="B7" s="455" t="s">
        <v>509</v>
      </c>
      <c r="C7" s="453">
        <v>4412.9105589999999</v>
      </c>
      <c r="D7" s="456">
        <f t="shared" ref="D7:D8" si="0">E7/C7*1000</f>
        <v>486.59268555096043</v>
      </c>
      <c r="E7" s="453">
        <v>2147.29</v>
      </c>
      <c r="F7" s="465">
        <f>1783.65+2177</f>
        <v>3960.65</v>
      </c>
      <c r="G7" s="466">
        <f t="shared" ref="G7:G8" si="1">H7/F7*1000</f>
        <v>402.66117935187407</v>
      </c>
      <c r="H7" s="465">
        <f>769.8+825</f>
        <v>1594.8</v>
      </c>
      <c r="I7" s="453"/>
      <c r="J7" s="457">
        <v>0</v>
      </c>
      <c r="K7" s="453">
        <f>'[2]F-16'!E8</f>
        <v>0</v>
      </c>
    </row>
    <row r="8" spans="1:14" ht="23.25" customHeight="1" x14ac:dyDescent="0.2">
      <c r="A8" s="454">
        <v>2</v>
      </c>
      <c r="B8" s="455" t="s">
        <v>510</v>
      </c>
      <c r="C8" s="453">
        <v>414.84745600000002</v>
      </c>
      <c r="D8" s="456">
        <f t="shared" si="0"/>
        <v>670.96952379527181</v>
      </c>
      <c r="E8" s="453">
        <v>278.35000000000002</v>
      </c>
      <c r="F8" s="465">
        <v>281.88</v>
      </c>
      <c r="G8" s="466">
        <f t="shared" si="1"/>
        <v>354.22874982261953</v>
      </c>
      <c r="H8" s="465">
        <v>99.85</v>
      </c>
      <c r="I8" s="453"/>
      <c r="J8" s="458">
        <v>0</v>
      </c>
      <c r="K8" s="453">
        <f>'[2]Pool Cost'!P214</f>
        <v>0</v>
      </c>
    </row>
    <row r="9" spans="1:14" ht="23.25" customHeight="1" x14ac:dyDescent="0.2">
      <c r="A9" s="454">
        <v>3</v>
      </c>
      <c r="B9" s="459" t="s">
        <v>511</v>
      </c>
      <c r="C9" s="460">
        <f>SUM(C7:C8)</f>
        <v>4827.7580150000003</v>
      </c>
      <c r="D9" s="456">
        <f>E9/C9*1000</f>
        <v>502.43611889068552</v>
      </c>
      <c r="E9" s="460">
        <f>SUM(E7:E8)</f>
        <v>2425.64</v>
      </c>
      <c r="F9" s="467">
        <f>SUM(F7:F8)</f>
        <v>4242.53</v>
      </c>
      <c r="G9" s="466">
        <f>H9/F9*1000</f>
        <v>399.44325673595711</v>
      </c>
      <c r="H9" s="467">
        <f>SUM(H7:H8)</f>
        <v>1694.6499999999999</v>
      </c>
      <c r="I9" s="460">
        <f>SUM(I7:I8)</f>
        <v>0</v>
      </c>
      <c r="J9" s="458">
        <v>0</v>
      </c>
      <c r="K9" s="460">
        <f>SUM(K7:K8)</f>
        <v>0</v>
      </c>
    </row>
    <row r="10" spans="1:14" ht="23.25" customHeight="1" x14ac:dyDescent="0.2">
      <c r="A10" s="439" t="s">
        <v>21</v>
      </c>
      <c r="B10" s="452" t="s">
        <v>512</v>
      </c>
      <c r="C10" s="453"/>
      <c r="D10" s="453"/>
      <c r="E10" s="453"/>
      <c r="F10" s="465"/>
      <c r="G10" s="465"/>
      <c r="H10" s="465"/>
      <c r="I10" s="453"/>
      <c r="J10" s="453"/>
      <c r="K10" s="453"/>
    </row>
    <row r="11" spans="1:14" ht="23.25" customHeight="1" x14ac:dyDescent="0.2">
      <c r="A11" s="454">
        <v>4</v>
      </c>
      <c r="B11" s="455" t="s">
        <v>509</v>
      </c>
      <c r="C11" s="453">
        <v>810.62127399999997</v>
      </c>
      <c r="D11" s="461">
        <f t="shared" ref="D11:D12" si="2">E11/C11*1000</f>
        <v>461.51266540779193</v>
      </c>
      <c r="E11" s="453">
        <v>374.11198480000002</v>
      </c>
      <c r="F11" s="465">
        <v>578.59</v>
      </c>
      <c r="G11" s="468">
        <f t="shared" ref="G11:G12" si="3">H11/F11*1000</f>
        <v>503.70728840802639</v>
      </c>
      <c r="H11" s="465">
        <v>291.44</v>
      </c>
      <c r="I11" s="453">
        <f>'[2]Pool Cost'!O184</f>
        <v>0</v>
      </c>
      <c r="J11" s="458">
        <v>0</v>
      </c>
      <c r="K11" s="453">
        <f>'[2]Pool Cost'!P184</f>
        <v>0</v>
      </c>
    </row>
    <row r="12" spans="1:14" ht="23.25" customHeight="1" x14ac:dyDescent="0.2">
      <c r="A12" s="454">
        <v>5</v>
      </c>
      <c r="B12" s="455" t="s">
        <v>510</v>
      </c>
      <c r="C12" s="453">
        <v>89.192729999999997</v>
      </c>
      <c r="D12" s="458">
        <f t="shared" si="2"/>
        <v>1137.3444494859614</v>
      </c>
      <c r="E12" s="453">
        <v>101.4428564</v>
      </c>
      <c r="F12" s="465">
        <v>160.13999999999999</v>
      </c>
      <c r="G12" s="469">
        <f t="shared" si="3"/>
        <v>568.68989634070192</v>
      </c>
      <c r="H12" s="465">
        <v>91.07</v>
      </c>
      <c r="I12" s="453">
        <f>'[2]Pool Cost'!O33+'[2]Pool Cost'!O179</f>
        <v>0</v>
      </c>
      <c r="J12" s="458">
        <v>0</v>
      </c>
      <c r="K12" s="453">
        <f>'[2]Pool Cost'!P33+'[2]Pool Cost'!P179</f>
        <v>0</v>
      </c>
    </row>
    <row r="13" spans="1:14" ht="23.25" customHeight="1" x14ac:dyDescent="0.2">
      <c r="A13" s="454">
        <v>6</v>
      </c>
      <c r="B13" s="459" t="s">
        <v>513</v>
      </c>
      <c r="C13" s="460">
        <f>SUM(C11:C12)</f>
        <v>899.81400399999995</v>
      </c>
      <c r="D13" s="456">
        <f>E13/C13*1000</f>
        <v>528.50348970563482</v>
      </c>
      <c r="E13" s="460">
        <f>SUM(E11:E12)</f>
        <v>475.5548412</v>
      </c>
      <c r="F13" s="467">
        <f>SUM(F11:F12)</f>
        <v>738.73</v>
      </c>
      <c r="G13" s="466">
        <f>H13/F13*1000</f>
        <v>517.79405195402921</v>
      </c>
      <c r="H13" s="467">
        <f>SUM(H11:H12)</f>
        <v>382.51</v>
      </c>
      <c r="I13" s="460">
        <f>SUM(I11:I12)</f>
        <v>0</v>
      </c>
      <c r="J13" s="458">
        <v>0</v>
      </c>
      <c r="K13" s="460">
        <f>SUM(K11:K12)</f>
        <v>0</v>
      </c>
    </row>
    <row r="16" spans="1:14" x14ac:dyDescent="0.2">
      <c r="C16" s="462"/>
    </row>
    <row r="17" spans="3:11" x14ac:dyDescent="0.2">
      <c r="C17" s="462"/>
    </row>
    <row r="18" spans="3:11" s="450" customFormat="1" ht="13.5" customHeight="1" x14ac:dyDescent="0.2"/>
    <row r="19" spans="3:11" ht="15" hidden="1" customHeight="1" x14ac:dyDescent="0.2">
      <c r="C19" s="749" t="s">
        <v>502</v>
      </c>
      <c r="D19" s="749"/>
      <c r="E19" s="749"/>
      <c r="F19" s="749"/>
      <c r="G19" s="749"/>
      <c r="H19" s="749"/>
      <c r="I19" s="749"/>
      <c r="J19" s="749"/>
      <c r="K19" s="749"/>
    </row>
    <row r="139" spans="16:16" x14ac:dyDescent="0.2">
      <c r="P139" s="436">
        <f>P138+P133+P127</f>
        <v>0</v>
      </c>
    </row>
  </sheetData>
  <mergeCells count="9">
    <mergeCell ref="C19:K19"/>
    <mergeCell ref="A1:K1"/>
    <mergeCell ref="A2:K2"/>
    <mergeCell ref="A3:K3"/>
    <mergeCell ref="A4:A5"/>
    <mergeCell ref="B4:B5"/>
    <mergeCell ref="C4:E4"/>
    <mergeCell ref="F4:H4"/>
    <mergeCell ref="I4:K4"/>
  </mergeCells>
  <pageMargins left="0.19" right="0.25" top="0.75" bottom="0.75" header="0.3" footer="0.3"/>
  <pageSetup paperSize="9" orientation="landscape" r:id="rId1"/>
  <colBreaks count="1" manualBreakCount="1">
    <brk id="11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7" sqref="E27"/>
    </sheetView>
  </sheetViews>
  <sheetFormatPr defaultRowHeight="12.75" x14ac:dyDescent="0.2"/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203"/>
  <sheetViews>
    <sheetView topLeftCell="D1" zoomScale="55" zoomScaleNormal="55" workbookViewId="0">
      <selection activeCell="K81" sqref="K81"/>
    </sheetView>
  </sheetViews>
  <sheetFormatPr defaultRowHeight="20.25" x14ac:dyDescent="0.3"/>
  <cols>
    <col min="1" max="1" width="44.85546875" style="471" customWidth="1"/>
    <col min="2" max="2" width="14.42578125" style="471" customWidth="1"/>
    <col min="3" max="3" width="23.140625" style="471" customWidth="1"/>
    <col min="4" max="4" width="16" style="471" customWidth="1"/>
    <col min="5" max="5" width="22.28515625" style="471" customWidth="1"/>
    <col min="6" max="6" width="22.7109375" style="471" customWidth="1"/>
    <col min="7" max="7" width="22.5703125" style="471" customWidth="1"/>
    <col min="8" max="8" width="21.5703125" style="471" customWidth="1"/>
    <col min="9" max="9" width="17.42578125" style="471" customWidth="1"/>
    <col min="10" max="10" width="21.5703125" style="471" customWidth="1"/>
    <col min="11" max="11" width="24" style="471" customWidth="1"/>
    <col min="12" max="12" width="20.85546875" style="471" customWidth="1"/>
    <col min="13" max="13" width="23.7109375" style="471" customWidth="1"/>
    <col min="14" max="14" width="21.85546875" style="471" customWidth="1"/>
    <col min="15" max="15" width="21.5703125" style="471" customWidth="1"/>
    <col min="16" max="16" width="23.140625" style="510" customWidth="1"/>
    <col min="17" max="17" width="20" style="510" customWidth="1"/>
    <col min="18" max="18" width="19.42578125" style="471" customWidth="1"/>
    <col min="19" max="19" width="20.5703125" style="471" customWidth="1"/>
    <col min="20" max="20" width="11.5703125" style="471" bestFit="1" customWidth="1"/>
    <col min="21" max="21" width="12.7109375" style="471" bestFit="1" customWidth="1"/>
    <col min="22" max="16384" width="9.140625" style="471"/>
  </cols>
  <sheetData>
    <row r="1" spans="1:20" ht="18" customHeight="1" x14ac:dyDescent="0.3">
      <c r="A1" s="766" t="s">
        <v>525</v>
      </c>
      <c r="B1" s="767"/>
      <c r="C1" s="470">
        <v>1</v>
      </c>
      <c r="D1" s="768" t="s">
        <v>526</v>
      </c>
      <c r="E1" s="768"/>
      <c r="F1" s="768"/>
      <c r="G1" s="768"/>
      <c r="H1" s="768"/>
      <c r="I1" s="768"/>
      <c r="J1" s="470"/>
      <c r="K1" s="470" t="s">
        <v>527</v>
      </c>
      <c r="L1" s="470"/>
      <c r="M1" s="470"/>
      <c r="N1" s="470"/>
      <c r="O1" s="470"/>
      <c r="P1" s="769" t="s">
        <v>528</v>
      </c>
      <c r="Q1" s="770"/>
    </row>
    <row r="2" spans="1:20" ht="18" customHeight="1" x14ac:dyDescent="0.3">
      <c r="A2" s="773" t="s">
        <v>529</v>
      </c>
      <c r="B2" s="774"/>
      <c r="C2" s="470">
        <v>2</v>
      </c>
      <c r="D2" s="768" t="s">
        <v>530</v>
      </c>
      <c r="E2" s="768"/>
      <c r="F2" s="768"/>
      <c r="G2" s="768"/>
      <c r="H2" s="768"/>
      <c r="I2" s="768"/>
      <c r="J2" s="470"/>
      <c r="K2" s="470" t="s">
        <v>531</v>
      </c>
      <c r="L2" s="470"/>
      <c r="M2" s="470"/>
      <c r="N2" s="470"/>
      <c r="O2" s="470"/>
      <c r="P2" s="771"/>
      <c r="Q2" s="772"/>
    </row>
    <row r="3" spans="1:20" ht="18" customHeight="1" x14ac:dyDescent="0.3">
      <c r="A3" s="775"/>
      <c r="B3" s="776"/>
      <c r="C3" s="470">
        <v>3</v>
      </c>
      <c r="D3" s="768" t="s">
        <v>532</v>
      </c>
      <c r="E3" s="768"/>
      <c r="F3" s="768"/>
      <c r="G3" s="768"/>
      <c r="H3" s="768"/>
      <c r="I3" s="768"/>
      <c r="J3" s="470"/>
      <c r="K3" s="470" t="s">
        <v>533</v>
      </c>
      <c r="L3" s="470"/>
      <c r="M3" s="470"/>
      <c r="N3" s="470"/>
      <c r="O3" s="470"/>
      <c r="P3" s="771"/>
      <c r="Q3" s="772"/>
    </row>
    <row r="4" spans="1:20" ht="31.5" customHeight="1" x14ac:dyDescent="0.3">
      <c r="A4" s="778" t="s">
        <v>534</v>
      </c>
      <c r="B4" s="778"/>
      <c r="C4" s="778"/>
      <c r="D4" s="778"/>
      <c r="E4" s="778"/>
      <c r="F4" s="778"/>
      <c r="G4" s="778"/>
      <c r="H4" s="778"/>
      <c r="I4" s="778"/>
      <c r="J4" s="472"/>
      <c r="K4" s="472"/>
      <c r="L4" s="472"/>
      <c r="M4" s="472"/>
      <c r="N4" s="472"/>
      <c r="O4" s="472"/>
      <c r="P4" s="779"/>
      <c r="Q4" s="779"/>
    </row>
    <row r="5" spans="1:20" ht="94.5" customHeight="1" x14ac:dyDescent="0.3">
      <c r="A5" s="470" t="s">
        <v>535</v>
      </c>
      <c r="B5" s="473" t="s">
        <v>536</v>
      </c>
      <c r="C5" s="474" t="s">
        <v>537</v>
      </c>
      <c r="D5" s="474" t="s">
        <v>538</v>
      </c>
      <c r="E5" s="474" t="s">
        <v>539</v>
      </c>
      <c r="F5" s="474" t="s">
        <v>540</v>
      </c>
      <c r="G5" s="474" t="s">
        <v>541</v>
      </c>
      <c r="H5" s="474" t="s">
        <v>541</v>
      </c>
      <c r="I5" s="474" t="s">
        <v>542</v>
      </c>
      <c r="J5" s="474" t="s">
        <v>543</v>
      </c>
      <c r="K5" s="474" t="s">
        <v>544</v>
      </c>
      <c r="L5" s="474" t="s">
        <v>545</v>
      </c>
      <c r="M5" s="474" t="s">
        <v>546</v>
      </c>
      <c r="N5" s="474" t="s">
        <v>547</v>
      </c>
      <c r="O5" s="474" t="s">
        <v>548</v>
      </c>
      <c r="P5" s="474" t="s">
        <v>549</v>
      </c>
      <c r="Q5" s="474" t="s">
        <v>541</v>
      </c>
      <c r="R5" s="780" t="s">
        <v>550</v>
      </c>
      <c r="S5" s="780" t="s">
        <v>551</v>
      </c>
      <c r="T5" s="475"/>
    </row>
    <row r="6" spans="1:20" ht="25.5" customHeight="1" x14ac:dyDescent="0.3">
      <c r="A6" s="470"/>
      <c r="B6" s="476" t="s">
        <v>552</v>
      </c>
      <c r="C6" s="476" t="s">
        <v>329</v>
      </c>
      <c r="D6" s="476" t="s">
        <v>553</v>
      </c>
      <c r="E6" s="476" t="s">
        <v>553</v>
      </c>
      <c r="F6" s="476" t="s">
        <v>554</v>
      </c>
      <c r="G6" s="476" t="s">
        <v>553</v>
      </c>
      <c r="H6" s="476" t="s">
        <v>554</v>
      </c>
      <c r="I6" s="476" t="s">
        <v>554</v>
      </c>
      <c r="J6" s="476" t="s">
        <v>553</v>
      </c>
      <c r="K6" s="476" t="s">
        <v>554</v>
      </c>
      <c r="L6" s="476" t="s">
        <v>554</v>
      </c>
      <c r="M6" s="476" t="s">
        <v>555</v>
      </c>
      <c r="N6" s="476" t="s">
        <v>553</v>
      </c>
      <c r="O6" s="476" t="s">
        <v>556</v>
      </c>
      <c r="P6" s="476" t="s">
        <v>553</v>
      </c>
      <c r="Q6" s="476" t="s">
        <v>553</v>
      </c>
      <c r="R6" s="780"/>
      <c r="S6" s="780"/>
      <c r="T6" s="475"/>
    </row>
    <row r="7" spans="1:20" ht="23.25" customHeight="1" x14ac:dyDescent="0.3">
      <c r="A7" s="477" t="s">
        <v>557</v>
      </c>
      <c r="B7" s="478"/>
      <c r="C7" s="478">
        <v>833.60021800000004</v>
      </c>
      <c r="D7" s="478"/>
      <c r="E7" s="478">
        <v>55.997948899999997</v>
      </c>
      <c r="F7" s="478">
        <f t="shared" ref="F7:F64" si="0">E7/C7*1000</f>
        <v>67.176024778822693</v>
      </c>
      <c r="G7" s="478">
        <f>58.2019673+0.0100648</f>
        <v>58.212032100000002</v>
      </c>
      <c r="H7" s="478">
        <f>Q7/C7*1000</f>
        <v>69.8320739882532</v>
      </c>
      <c r="I7" s="478"/>
      <c r="J7" s="478">
        <v>2.29</v>
      </c>
      <c r="K7" s="478">
        <f>J7/C7*1000</f>
        <v>2.7471202028884303</v>
      </c>
      <c r="L7" s="478">
        <f>M7/C7*1000</f>
        <v>139.75521896996432</v>
      </c>
      <c r="M7" s="478">
        <f>E7+G7+J7</f>
        <v>116.49998100000001</v>
      </c>
      <c r="N7" s="478"/>
      <c r="O7" s="478">
        <f>L7+N7</f>
        <v>139.75521896996432</v>
      </c>
      <c r="P7" s="479">
        <f>M7+N7</f>
        <v>116.49998100000001</v>
      </c>
      <c r="Q7" s="478">
        <f>G7</f>
        <v>58.212032100000002</v>
      </c>
      <c r="R7" s="480">
        <f>E7/P7</f>
        <v>0.48066916766278267</v>
      </c>
      <c r="S7" s="480">
        <f>Q7/P7</f>
        <v>0.49967417677089576</v>
      </c>
      <c r="T7" s="475"/>
    </row>
    <row r="8" spans="1:20" ht="23.25" customHeight="1" x14ac:dyDescent="0.3">
      <c r="A8" s="477" t="s">
        <v>558</v>
      </c>
      <c r="B8" s="478"/>
      <c r="C8" s="478">
        <v>294.69617199999999</v>
      </c>
      <c r="D8" s="478"/>
      <c r="E8" s="478">
        <f>25.5675429+0.8801385</f>
        <v>26.4476814</v>
      </c>
      <c r="F8" s="478">
        <f t="shared" si="0"/>
        <v>89.745588551452244</v>
      </c>
      <c r="G8" s="478">
        <v>11.699438199999999</v>
      </c>
      <c r="H8" s="478">
        <f t="shared" ref="H8:H64" si="1">Q8/C8*1000</f>
        <v>39.700000582294635</v>
      </c>
      <c r="I8" s="478"/>
      <c r="J8" s="478">
        <v>0.81</v>
      </c>
      <c r="K8" s="478">
        <f t="shared" ref="K8:K64" si="2">J8/C8*1000</f>
        <v>2.7485935582495458</v>
      </c>
      <c r="L8" s="478">
        <f t="shared" ref="L8:L64" si="3">M8/C8*1000</f>
        <v>132.19418269199642</v>
      </c>
      <c r="M8" s="478">
        <f t="shared" ref="M8:M72" si="4">E8+G8+J8</f>
        <v>38.957119599999999</v>
      </c>
      <c r="N8" s="478">
        <v>0</v>
      </c>
      <c r="O8" s="478">
        <f t="shared" ref="O8:P34" si="5">L8+N8</f>
        <v>132.19418269199642</v>
      </c>
      <c r="P8" s="479">
        <f t="shared" ref="P8:P11" si="6">M8+N8</f>
        <v>38.957119599999999</v>
      </c>
      <c r="Q8" s="478">
        <f t="shared" ref="Q8:Q71" si="7">G8</f>
        <v>11.699438199999999</v>
      </c>
      <c r="R8" s="480">
        <f t="shared" ref="R8:R71" si="8">E8/P8</f>
        <v>0.67889211706504093</v>
      </c>
      <c r="S8" s="480">
        <f t="shared" ref="S8:S71" si="9">Q8/P8</f>
        <v>0.30031579131430447</v>
      </c>
      <c r="T8" s="475"/>
    </row>
    <row r="9" spans="1:20" ht="23.25" customHeight="1" x14ac:dyDescent="0.3">
      <c r="A9" s="477" t="s">
        <v>559</v>
      </c>
      <c r="B9" s="478"/>
      <c r="C9" s="478">
        <v>1012.0689</v>
      </c>
      <c r="D9" s="478"/>
      <c r="E9" s="478">
        <v>47.720851799999998</v>
      </c>
      <c r="F9" s="478">
        <f t="shared" si="0"/>
        <v>47.151781662295917</v>
      </c>
      <c r="G9" s="478">
        <v>39.8957561</v>
      </c>
      <c r="H9" s="478">
        <f t="shared" si="1"/>
        <v>39.420000061260652</v>
      </c>
      <c r="I9" s="478"/>
      <c r="J9" s="478">
        <v>2.78</v>
      </c>
      <c r="K9" s="478">
        <f t="shared" si="2"/>
        <v>2.7468485594212013</v>
      </c>
      <c r="L9" s="478">
        <f t="shared" si="3"/>
        <v>89.318630282977765</v>
      </c>
      <c r="M9" s="478">
        <f t="shared" si="4"/>
        <v>90.396607899999992</v>
      </c>
      <c r="N9" s="478">
        <v>0</v>
      </c>
      <c r="O9" s="478">
        <f t="shared" si="5"/>
        <v>89.318630282977765</v>
      </c>
      <c r="P9" s="479">
        <f t="shared" si="6"/>
        <v>90.396607899999992</v>
      </c>
      <c r="Q9" s="478">
        <f t="shared" si="7"/>
        <v>39.8957561</v>
      </c>
      <c r="R9" s="480">
        <f t="shared" si="8"/>
        <v>0.52790533747450497</v>
      </c>
      <c r="S9" s="480">
        <f t="shared" si="9"/>
        <v>0.4413412961704728</v>
      </c>
      <c r="T9" s="475"/>
    </row>
    <row r="10" spans="1:20" ht="23.25" customHeight="1" x14ac:dyDescent="0.3">
      <c r="A10" s="477" t="s">
        <v>560</v>
      </c>
      <c r="B10" s="478"/>
      <c r="C10" s="478">
        <v>754.78930000000003</v>
      </c>
      <c r="D10" s="478"/>
      <c r="E10" s="478">
        <v>37.474925499999998</v>
      </c>
      <c r="F10" s="478">
        <f t="shared" si="0"/>
        <v>49.64951874648991</v>
      </c>
      <c r="G10" s="478">
        <v>51.1898105</v>
      </c>
      <c r="H10" s="478">
        <f t="shared" si="1"/>
        <v>67.82000023052791</v>
      </c>
      <c r="I10" s="478"/>
      <c r="J10" s="478">
        <v>2.0699999999999998</v>
      </c>
      <c r="K10" s="478">
        <f t="shared" si="2"/>
        <v>2.7424872080195093</v>
      </c>
      <c r="L10" s="478">
        <f t="shared" si="3"/>
        <v>120.21200618503732</v>
      </c>
      <c r="M10" s="478">
        <f t="shared" si="4"/>
        <v>90.734735999999998</v>
      </c>
      <c r="N10" s="478">
        <v>0</v>
      </c>
      <c r="O10" s="478">
        <f t="shared" si="5"/>
        <v>120.21200618503732</v>
      </c>
      <c r="P10" s="479">
        <f t="shared" si="6"/>
        <v>90.734735999999998</v>
      </c>
      <c r="Q10" s="478">
        <f t="shared" si="7"/>
        <v>51.1898105</v>
      </c>
      <c r="R10" s="480">
        <f t="shared" si="8"/>
        <v>0.41301630612558349</v>
      </c>
      <c r="S10" s="480">
        <f t="shared" si="9"/>
        <v>0.56416993928323111</v>
      </c>
      <c r="T10" s="475"/>
    </row>
    <row r="11" spans="1:20" ht="23.25" customHeight="1" x14ac:dyDescent="0.3">
      <c r="A11" s="477" t="s">
        <v>561</v>
      </c>
      <c r="B11" s="478"/>
      <c r="C11" s="478">
        <v>565.327088</v>
      </c>
      <c r="D11" s="478"/>
      <c r="E11" s="478">
        <v>29.085215000000002</v>
      </c>
      <c r="F11" s="478">
        <f t="shared" si="0"/>
        <v>51.448472251518936</v>
      </c>
      <c r="G11" s="478">
        <f>21.623761-0.0007838</f>
        <v>21.622977199999998</v>
      </c>
      <c r="H11" s="478">
        <f t="shared" si="1"/>
        <v>38.248613340813414</v>
      </c>
      <c r="I11" s="478"/>
      <c r="J11" s="478">
        <v>1.55</v>
      </c>
      <c r="K11" s="478">
        <f t="shared" si="2"/>
        <v>2.7417755718791952</v>
      </c>
      <c r="L11" s="478">
        <f t="shared" si="3"/>
        <v>92.438861164211531</v>
      </c>
      <c r="M11" s="478">
        <f t="shared" si="4"/>
        <v>52.258192199999996</v>
      </c>
      <c r="N11" s="478">
        <v>0</v>
      </c>
      <c r="O11" s="478">
        <f t="shared" si="5"/>
        <v>92.438861164211531</v>
      </c>
      <c r="P11" s="479">
        <f t="shared" si="6"/>
        <v>52.258192199999996</v>
      </c>
      <c r="Q11" s="478">
        <f t="shared" si="7"/>
        <v>21.622977199999998</v>
      </c>
      <c r="R11" s="480">
        <f t="shared" si="8"/>
        <v>0.5565675691322518</v>
      </c>
      <c r="S11" s="480">
        <f t="shared" si="9"/>
        <v>0.41377200951088389</v>
      </c>
      <c r="T11" s="475"/>
    </row>
    <row r="12" spans="1:20" ht="23.25" customHeight="1" x14ac:dyDescent="0.3">
      <c r="A12" s="477" t="s">
        <v>104</v>
      </c>
      <c r="B12" s="478"/>
      <c r="C12" s="478">
        <f>SUM(C7:C11)</f>
        <v>3460.4816779999996</v>
      </c>
      <c r="D12" s="478">
        <f t="shared" ref="D12:Q12" si="10">SUM(D7:D11)</f>
        <v>0</v>
      </c>
      <c r="E12" s="478">
        <f t="shared" si="10"/>
        <v>196.72662259999998</v>
      </c>
      <c r="F12" s="478">
        <f t="shared" si="0"/>
        <v>56.84949117074909</v>
      </c>
      <c r="G12" s="478">
        <f t="shared" si="10"/>
        <v>182.62001410000002</v>
      </c>
      <c r="H12" s="478">
        <f t="shared" si="1"/>
        <v>52.773004192163803</v>
      </c>
      <c r="I12" s="478">
        <f t="shared" si="10"/>
        <v>0</v>
      </c>
      <c r="J12" s="478">
        <f t="shared" si="10"/>
        <v>9.5</v>
      </c>
      <c r="K12" s="478">
        <f t="shared" si="2"/>
        <v>2.7452825600540578</v>
      </c>
      <c r="L12" s="478">
        <f t="shared" si="3"/>
        <v>112.36777792296694</v>
      </c>
      <c r="M12" s="478">
        <f t="shared" si="4"/>
        <v>388.84663669999998</v>
      </c>
      <c r="N12" s="478">
        <f t="shared" si="10"/>
        <v>0</v>
      </c>
      <c r="O12" s="478"/>
      <c r="P12" s="478">
        <f t="shared" si="10"/>
        <v>388.84663669999998</v>
      </c>
      <c r="Q12" s="478">
        <f t="shared" si="10"/>
        <v>182.62001410000002</v>
      </c>
      <c r="R12" s="480">
        <f t="shared" si="8"/>
        <v>0.50592342592840023</v>
      </c>
      <c r="S12" s="480">
        <f t="shared" si="9"/>
        <v>0.46964534822733633</v>
      </c>
      <c r="T12" s="475"/>
    </row>
    <row r="13" spans="1:20" ht="23.25" customHeight="1" x14ac:dyDescent="0.3">
      <c r="A13" s="477" t="s">
        <v>562</v>
      </c>
      <c r="B13" s="478"/>
      <c r="C13" s="478">
        <v>1686.9979000000001</v>
      </c>
      <c r="D13" s="478"/>
      <c r="E13" s="478">
        <v>87.193329700000007</v>
      </c>
      <c r="F13" s="478">
        <f t="shared" si="0"/>
        <v>51.685499845613322</v>
      </c>
      <c r="G13" s="478">
        <v>72.608389500000001</v>
      </c>
      <c r="H13" s="478">
        <f t="shared" si="1"/>
        <v>43.039999931238796</v>
      </c>
      <c r="I13" s="478"/>
      <c r="J13" s="478">
        <f>4.63+13.81-14.13</f>
        <v>4.3100000000000005</v>
      </c>
      <c r="K13" s="478">
        <f t="shared" si="2"/>
        <v>2.5548342413467147</v>
      </c>
      <c r="L13" s="478">
        <f t="shared" si="3"/>
        <v>97.280334018198843</v>
      </c>
      <c r="M13" s="478">
        <f t="shared" si="4"/>
        <v>164.11171920000001</v>
      </c>
      <c r="N13" s="478">
        <v>0</v>
      </c>
      <c r="O13" s="478">
        <f t="shared" si="5"/>
        <v>97.280334018198843</v>
      </c>
      <c r="P13" s="478">
        <f>M13</f>
        <v>164.11171920000001</v>
      </c>
      <c r="Q13" s="478">
        <f t="shared" si="7"/>
        <v>72.608389500000001</v>
      </c>
      <c r="R13" s="480">
        <f t="shared" si="8"/>
        <v>0.53130471196721218</v>
      </c>
      <c r="S13" s="480">
        <f t="shared" si="9"/>
        <v>0.44243269069354796</v>
      </c>
      <c r="T13" s="475"/>
    </row>
    <row r="14" spans="1:20" ht="23.25" customHeight="1" x14ac:dyDescent="0.3">
      <c r="A14" s="477" t="s">
        <v>563</v>
      </c>
      <c r="B14" s="478"/>
      <c r="C14" s="478">
        <f>348.76+37.729</f>
        <v>386.48899999999998</v>
      </c>
      <c r="D14" s="478"/>
      <c r="E14" s="478">
        <v>0</v>
      </c>
      <c r="F14" s="478">
        <f t="shared" si="0"/>
        <v>0</v>
      </c>
      <c r="G14" s="478">
        <f>26.4515661-2.015667+2.1033501+0.4750797</f>
        <v>27.014328899999999</v>
      </c>
      <c r="H14" s="478">
        <f t="shared" si="1"/>
        <v>69.896760063028964</v>
      </c>
      <c r="I14" s="478"/>
      <c r="J14" s="478"/>
      <c r="K14" s="478">
        <f t="shared" si="2"/>
        <v>0</v>
      </c>
      <c r="L14" s="478">
        <f t="shared" si="3"/>
        <v>69.896760063028964</v>
      </c>
      <c r="M14" s="478">
        <f t="shared" si="4"/>
        <v>27.014328899999999</v>
      </c>
      <c r="N14" s="478">
        <v>0</v>
      </c>
      <c r="O14" s="478">
        <f t="shared" si="5"/>
        <v>69.896760063028964</v>
      </c>
      <c r="P14" s="478">
        <f>M14</f>
        <v>27.014328899999999</v>
      </c>
      <c r="Q14" s="478">
        <f t="shared" si="7"/>
        <v>27.014328899999999</v>
      </c>
      <c r="R14" s="480">
        <f t="shared" si="8"/>
        <v>0</v>
      </c>
      <c r="S14" s="480">
        <f t="shared" si="9"/>
        <v>1</v>
      </c>
      <c r="T14" s="475"/>
    </row>
    <row r="15" spans="1:20" ht="23.25" customHeight="1" x14ac:dyDescent="0.3">
      <c r="A15" s="477" t="s">
        <v>564</v>
      </c>
      <c r="B15" s="478"/>
      <c r="C15" s="478">
        <f>SUM(C12:C14)</f>
        <v>5533.9685779999991</v>
      </c>
      <c r="D15" s="478">
        <f t="shared" ref="D15:P15" si="11">SUM(D12:D14)</f>
        <v>0</v>
      </c>
      <c r="E15" s="478">
        <f t="shared" si="11"/>
        <v>283.91995229999998</v>
      </c>
      <c r="F15" s="478">
        <f t="shared" si="0"/>
        <v>51.304944778455884</v>
      </c>
      <c r="G15" s="478">
        <f t="shared" si="11"/>
        <v>282.24273250000005</v>
      </c>
      <c r="H15" s="478">
        <f t="shared" si="1"/>
        <v>51.001867560658219</v>
      </c>
      <c r="I15" s="478">
        <f t="shared" si="11"/>
        <v>0</v>
      </c>
      <c r="J15" s="478">
        <f t="shared" si="11"/>
        <v>13.81</v>
      </c>
      <c r="K15" s="478">
        <f t="shared" si="2"/>
        <v>2.4954966413978079</v>
      </c>
      <c r="L15" s="478">
        <f t="shared" si="3"/>
        <v>104.80230898051191</v>
      </c>
      <c r="M15" s="478">
        <f t="shared" si="4"/>
        <v>579.97268480000002</v>
      </c>
      <c r="N15" s="478">
        <v>0</v>
      </c>
      <c r="O15" s="478"/>
      <c r="P15" s="478">
        <f t="shared" si="11"/>
        <v>579.97268480000002</v>
      </c>
      <c r="Q15" s="478">
        <f t="shared" si="7"/>
        <v>282.24273250000005</v>
      </c>
      <c r="R15" s="480">
        <f t="shared" si="8"/>
        <v>0.4895402141187184</v>
      </c>
      <c r="S15" s="480">
        <f t="shared" si="9"/>
        <v>0.48664831964858773</v>
      </c>
      <c r="T15" s="475"/>
    </row>
    <row r="16" spans="1:20" ht="23.25" customHeight="1" x14ac:dyDescent="0.3">
      <c r="A16" s="477" t="s">
        <v>565</v>
      </c>
      <c r="B16" s="478"/>
      <c r="C16" s="478">
        <v>2208.0494570000001</v>
      </c>
      <c r="D16" s="478"/>
      <c r="E16" s="478">
        <v>282.00783769999998</v>
      </c>
      <c r="F16" s="478">
        <f t="shared" si="0"/>
        <v>127.71808022957701</v>
      </c>
      <c r="G16" s="478">
        <v>367.92722300000003</v>
      </c>
      <c r="H16" s="478">
        <f t="shared" si="1"/>
        <v>166.62997372345541</v>
      </c>
      <c r="I16" s="478"/>
      <c r="J16" s="478">
        <f>22.0399958+0.1968935+45.9599813+4.4374498</f>
        <v>72.634320400000007</v>
      </c>
      <c r="K16" s="478">
        <f t="shared" si="2"/>
        <v>32.895241621392728</v>
      </c>
      <c r="L16" s="478">
        <f t="shared" si="3"/>
        <v>327.24329557442519</v>
      </c>
      <c r="M16" s="478">
        <f t="shared" si="4"/>
        <v>722.56938109999999</v>
      </c>
      <c r="N16" s="478">
        <v>0</v>
      </c>
      <c r="O16" s="478">
        <f t="shared" si="5"/>
        <v>327.24329557442519</v>
      </c>
      <c r="P16" s="478">
        <f>M16</f>
        <v>722.56938109999999</v>
      </c>
      <c r="Q16" s="478">
        <f t="shared" si="7"/>
        <v>367.92722300000003</v>
      </c>
      <c r="R16" s="480">
        <f t="shared" si="8"/>
        <v>0.39028478797522076</v>
      </c>
      <c r="S16" s="480">
        <f t="shared" si="9"/>
        <v>0.50919293374968067</v>
      </c>
      <c r="T16" s="475"/>
    </row>
    <row r="17" spans="1:21" ht="23.25" customHeight="1" x14ac:dyDescent="0.3">
      <c r="A17" s="477" t="s">
        <v>566</v>
      </c>
      <c r="B17" s="478"/>
      <c r="C17" s="478">
        <v>8748.9784999999993</v>
      </c>
      <c r="D17" s="478"/>
      <c r="E17" s="478">
        <v>1798.6561346000001</v>
      </c>
      <c r="F17" s="478">
        <f t="shared" si="0"/>
        <v>205.58470164259751</v>
      </c>
      <c r="G17" s="478">
        <v>1245.8169147000001</v>
      </c>
      <c r="H17" s="478">
        <f t="shared" si="1"/>
        <v>142.39569964653589</v>
      </c>
      <c r="I17" s="478"/>
      <c r="J17" s="478">
        <f>29.5318576+0.0233436+12.23534+4.372151</f>
        <v>46.162692200000002</v>
      </c>
      <c r="K17" s="478">
        <f t="shared" si="2"/>
        <v>5.2763522278629456</v>
      </c>
      <c r="L17" s="478">
        <f t="shared" si="3"/>
        <v>353.25675351699635</v>
      </c>
      <c r="M17" s="478">
        <f t="shared" si="4"/>
        <v>3090.6357415000002</v>
      </c>
      <c r="N17" s="478">
        <v>0</v>
      </c>
      <c r="O17" s="478">
        <f t="shared" si="5"/>
        <v>353.25675351699635</v>
      </c>
      <c r="P17" s="478">
        <f>M17</f>
        <v>3090.6357415000002</v>
      </c>
      <c r="Q17" s="478">
        <f t="shared" si="7"/>
        <v>1245.8169147000001</v>
      </c>
      <c r="R17" s="480">
        <f t="shared" si="8"/>
        <v>0.58196962859396861</v>
      </c>
      <c r="S17" s="480">
        <f t="shared" si="9"/>
        <v>0.40309406183705071</v>
      </c>
      <c r="T17" s="475"/>
    </row>
    <row r="18" spans="1:21" ht="23.25" customHeight="1" x14ac:dyDescent="0.3">
      <c r="A18" s="477" t="s">
        <v>567</v>
      </c>
      <c r="B18" s="478"/>
      <c r="C18" s="478">
        <v>12.557784</v>
      </c>
      <c r="D18" s="478"/>
      <c r="E18" s="478">
        <v>0</v>
      </c>
      <c r="F18" s="478">
        <f t="shared" si="0"/>
        <v>0</v>
      </c>
      <c r="G18" s="478">
        <f>-1.5548544</f>
        <v>-1.5548544</v>
      </c>
      <c r="H18" s="478">
        <f t="shared" si="1"/>
        <v>-123.8159853681191</v>
      </c>
      <c r="I18" s="478"/>
      <c r="J18" s="478"/>
      <c r="K18" s="478">
        <f t="shared" si="2"/>
        <v>0</v>
      </c>
      <c r="L18" s="478">
        <f t="shared" si="3"/>
        <v>-123.8159853681191</v>
      </c>
      <c r="M18" s="478">
        <f t="shared" si="4"/>
        <v>-1.5548544</v>
      </c>
      <c r="N18" s="478"/>
      <c r="O18" s="478">
        <f t="shared" si="5"/>
        <v>-123.8159853681191</v>
      </c>
      <c r="P18" s="478">
        <f>M18</f>
        <v>-1.5548544</v>
      </c>
      <c r="Q18" s="478">
        <f t="shared" si="7"/>
        <v>-1.5548544</v>
      </c>
      <c r="R18" s="480">
        <f t="shared" si="8"/>
        <v>0</v>
      </c>
      <c r="S18" s="480">
        <f t="shared" si="9"/>
        <v>1</v>
      </c>
      <c r="T18" s="475"/>
    </row>
    <row r="19" spans="1:21" ht="23.25" customHeight="1" x14ac:dyDescent="0.3">
      <c r="A19" s="477" t="s">
        <v>568</v>
      </c>
      <c r="B19" s="478"/>
      <c r="C19" s="478">
        <f>SUM(C16:C18)</f>
        <v>10969.585740999999</v>
      </c>
      <c r="D19" s="478">
        <f t="shared" ref="D19:Q19" si="12">SUM(D16:D18)</f>
        <v>0</v>
      </c>
      <c r="E19" s="478">
        <f t="shared" si="12"/>
        <v>2080.6639722999998</v>
      </c>
      <c r="F19" s="478">
        <f t="shared" si="0"/>
        <v>189.67571077213026</v>
      </c>
      <c r="G19" s="478">
        <f t="shared" si="12"/>
        <v>1612.1892832999999</v>
      </c>
      <c r="H19" s="478">
        <f t="shared" si="1"/>
        <v>146.96902156243425</v>
      </c>
      <c r="I19" s="478">
        <f t="shared" si="12"/>
        <v>0</v>
      </c>
      <c r="J19" s="478">
        <f t="shared" si="12"/>
        <v>118.79701260000002</v>
      </c>
      <c r="K19" s="478">
        <f t="shared" si="2"/>
        <v>10.829671730991945</v>
      </c>
      <c r="L19" s="478">
        <f t="shared" si="3"/>
        <v>347.47440406555648</v>
      </c>
      <c r="M19" s="478">
        <f t="shared" si="4"/>
        <v>3811.6502682</v>
      </c>
      <c r="N19" s="478">
        <f t="shared" si="12"/>
        <v>0</v>
      </c>
      <c r="O19" s="478"/>
      <c r="P19" s="478">
        <f t="shared" si="12"/>
        <v>3811.6502682000005</v>
      </c>
      <c r="Q19" s="478">
        <f t="shared" si="12"/>
        <v>1612.1892832999999</v>
      </c>
      <c r="R19" s="480">
        <f t="shared" si="8"/>
        <v>0.54586959083278253</v>
      </c>
      <c r="S19" s="480">
        <f t="shared" si="9"/>
        <v>0.42296359053458865</v>
      </c>
      <c r="T19" s="475"/>
    </row>
    <row r="20" spans="1:21" ht="23.25" customHeight="1" x14ac:dyDescent="0.3">
      <c r="A20" s="481" t="s">
        <v>569</v>
      </c>
      <c r="B20" s="478"/>
      <c r="C20" s="478">
        <f>C21+C22+C23</f>
        <v>719.36079500000005</v>
      </c>
      <c r="D20" s="478">
        <f t="shared" ref="D20:N20" si="13">D21+D22+D23</f>
        <v>0</v>
      </c>
      <c r="E20" s="478">
        <f t="shared" si="13"/>
        <v>0</v>
      </c>
      <c r="F20" s="478">
        <f t="shared" si="0"/>
        <v>0</v>
      </c>
      <c r="G20" s="478">
        <f t="shared" si="13"/>
        <v>455.84308129999999</v>
      </c>
      <c r="H20" s="478">
        <f t="shared" si="1"/>
        <v>633.6779603064133</v>
      </c>
      <c r="I20" s="478">
        <f t="shared" si="13"/>
        <v>0</v>
      </c>
      <c r="J20" s="478">
        <f t="shared" si="13"/>
        <v>0.20376759999999999</v>
      </c>
      <c r="K20" s="478">
        <f t="shared" si="2"/>
        <v>0.28326203125929317</v>
      </c>
      <c r="L20" s="478">
        <f t="shared" si="3"/>
        <v>633.96122233767255</v>
      </c>
      <c r="M20" s="478">
        <f t="shared" si="4"/>
        <v>456.04684889999999</v>
      </c>
      <c r="N20" s="478">
        <f t="shared" si="13"/>
        <v>0</v>
      </c>
      <c r="O20" s="478"/>
      <c r="P20" s="478">
        <f t="shared" si="5"/>
        <v>456.04684889999999</v>
      </c>
      <c r="Q20" s="478">
        <f t="shared" si="7"/>
        <v>455.84308129999999</v>
      </c>
      <c r="R20" s="480">
        <f t="shared" si="8"/>
        <v>0</v>
      </c>
      <c r="S20" s="480">
        <f t="shared" si="9"/>
        <v>0.99955318713309504</v>
      </c>
      <c r="T20" s="475"/>
    </row>
    <row r="21" spans="1:21" ht="23.25" customHeight="1" x14ac:dyDescent="0.3">
      <c r="A21" s="477" t="s">
        <v>570</v>
      </c>
      <c r="B21" s="478"/>
      <c r="C21" s="478">
        <v>407.97534200000001</v>
      </c>
      <c r="D21" s="478"/>
      <c r="E21" s="478">
        <v>0</v>
      </c>
      <c r="F21" s="478">
        <f t="shared" si="0"/>
        <v>0</v>
      </c>
      <c r="G21" s="478">
        <v>292.80954359999998</v>
      </c>
      <c r="H21" s="478">
        <f t="shared" si="1"/>
        <v>717.71382594980446</v>
      </c>
      <c r="I21" s="478"/>
      <c r="J21" s="478">
        <v>0.20376759999999999</v>
      </c>
      <c r="K21" s="478">
        <f t="shared" si="2"/>
        <v>0.49946057769344304</v>
      </c>
      <c r="L21" s="478">
        <f t="shared" si="3"/>
        <v>718.21328652749798</v>
      </c>
      <c r="M21" s="478">
        <f t="shared" si="4"/>
        <v>293.01331119999998</v>
      </c>
      <c r="N21" s="478">
        <v>0</v>
      </c>
      <c r="O21" s="478">
        <f t="shared" si="5"/>
        <v>718.21328652749798</v>
      </c>
      <c r="P21" s="478">
        <f>M21</f>
        <v>293.01331119999998</v>
      </c>
      <c r="Q21" s="478">
        <f t="shared" si="7"/>
        <v>292.80954359999998</v>
      </c>
      <c r="R21" s="480">
        <f t="shared" si="8"/>
        <v>0</v>
      </c>
      <c r="S21" s="480">
        <f t="shared" si="9"/>
        <v>0.99930457903374603</v>
      </c>
      <c r="T21" s="475"/>
    </row>
    <row r="22" spans="1:21" ht="23.25" customHeight="1" x14ac:dyDescent="0.3">
      <c r="A22" s="477" t="s">
        <v>571</v>
      </c>
      <c r="B22" s="478"/>
      <c r="C22" s="478">
        <v>214.951787</v>
      </c>
      <c r="D22" s="478"/>
      <c r="E22" s="478">
        <v>0</v>
      </c>
      <c r="F22" s="478">
        <f t="shared" si="0"/>
        <v>0</v>
      </c>
      <c r="G22" s="478">
        <v>89.740151900000001</v>
      </c>
      <c r="H22" s="478">
        <f t="shared" si="1"/>
        <v>417.48967595231017</v>
      </c>
      <c r="I22" s="478"/>
      <c r="J22" s="478">
        <v>0</v>
      </c>
      <c r="K22" s="478">
        <f t="shared" si="2"/>
        <v>0</v>
      </c>
      <c r="L22" s="478">
        <f t="shared" si="3"/>
        <v>417.48967595231017</v>
      </c>
      <c r="M22" s="478">
        <f t="shared" si="4"/>
        <v>89.740151900000001</v>
      </c>
      <c r="N22" s="478"/>
      <c r="O22" s="478">
        <f t="shared" si="5"/>
        <v>417.48967595231017</v>
      </c>
      <c r="P22" s="478">
        <f t="shared" ref="P22:P30" si="14">M22</f>
        <v>89.740151900000001</v>
      </c>
      <c r="Q22" s="478">
        <f t="shared" si="7"/>
        <v>89.740151900000001</v>
      </c>
      <c r="R22" s="480">
        <f t="shared" si="8"/>
        <v>0</v>
      </c>
      <c r="S22" s="480">
        <f t="shared" si="9"/>
        <v>1</v>
      </c>
      <c r="T22" s="475"/>
    </row>
    <row r="23" spans="1:21" ht="23.25" customHeight="1" x14ac:dyDescent="0.3">
      <c r="A23" s="477" t="s">
        <v>572</v>
      </c>
      <c r="B23" s="478"/>
      <c r="C23" s="478">
        <v>96.433666000000002</v>
      </c>
      <c r="D23" s="478"/>
      <c r="E23" s="478">
        <v>0</v>
      </c>
      <c r="F23" s="478">
        <f t="shared" si="0"/>
        <v>0</v>
      </c>
      <c r="G23" s="478">
        <v>73.293385799999996</v>
      </c>
      <c r="H23" s="478">
        <f t="shared" si="1"/>
        <v>760.03940159238573</v>
      </c>
      <c r="I23" s="478"/>
      <c r="J23" s="478">
        <v>0</v>
      </c>
      <c r="K23" s="478">
        <f t="shared" si="2"/>
        <v>0</v>
      </c>
      <c r="L23" s="478">
        <f t="shared" si="3"/>
        <v>760.03940159238573</v>
      </c>
      <c r="M23" s="478">
        <f t="shared" si="4"/>
        <v>73.293385799999996</v>
      </c>
      <c r="N23" s="478"/>
      <c r="O23" s="478">
        <f t="shared" si="5"/>
        <v>760.03940159238573</v>
      </c>
      <c r="P23" s="478">
        <f t="shared" si="14"/>
        <v>73.293385799999996</v>
      </c>
      <c r="Q23" s="478">
        <f t="shared" si="7"/>
        <v>73.293385799999996</v>
      </c>
      <c r="R23" s="480">
        <f t="shared" si="8"/>
        <v>0</v>
      </c>
      <c r="S23" s="480">
        <f t="shared" si="9"/>
        <v>1</v>
      </c>
      <c r="T23" s="475"/>
    </row>
    <row r="24" spans="1:21" ht="23.25" customHeight="1" x14ac:dyDescent="0.3">
      <c r="A24" s="477" t="s">
        <v>573</v>
      </c>
      <c r="B24" s="478"/>
      <c r="C24" s="478">
        <v>446.22744999999998</v>
      </c>
      <c r="D24" s="478"/>
      <c r="E24" s="478">
        <v>0</v>
      </c>
      <c r="F24" s="478">
        <f t="shared" si="0"/>
        <v>0</v>
      </c>
      <c r="G24" s="478">
        <v>0</v>
      </c>
      <c r="H24" s="478"/>
      <c r="I24" s="478"/>
      <c r="J24" s="478">
        <v>0</v>
      </c>
      <c r="K24" s="478">
        <f t="shared" si="2"/>
        <v>0</v>
      </c>
      <c r="L24" s="478">
        <f t="shared" si="3"/>
        <v>0</v>
      </c>
      <c r="M24" s="478">
        <f t="shared" si="4"/>
        <v>0</v>
      </c>
      <c r="N24" s="478">
        <f>SUM(N20:N22)</f>
        <v>0</v>
      </c>
      <c r="O24" s="478"/>
      <c r="P24" s="478"/>
      <c r="Q24" s="478"/>
      <c r="R24" s="480"/>
      <c r="S24" s="480" t="e">
        <f t="shared" si="9"/>
        <v>#DIV/0!</v>
      </c>
      <c r="T24" s="475"/>
    </row>
    <row r="25" spans="1:21" ht="23.25" customHeight="1" x14ac:dyDescent="0.3">
      <c r="A25" s="477" t="s">
        <v>574</v>
      </c>
      <c r="B25" s="478"/>
      <c r="C25" s="478"/>
      <c r="D25" s="478"/>
      <c r="E25" s="478"/>
      <c r="F25" s="478"/>
      <c r="G25" s="478"/>
      <c r="H25" s="478"/>
      <c r="I25" s="478"/>
      <c r="J25" s="478"/>
      <c r="K25" s="478"/>
      <c r="L25" s="478"/>
      <c r="M25" s="478"/>
      <c r="N25" s="478"/>
      <c r="O25" s="478">
        <f t="shared" si="5"/>
        <v>0</v>
      </c>
      <c r="P25" s="478">
        <f t="shared" si="14"/>
        <v>0</v>
      </c>
      <c r="Q25" s="478">
        <f t="shared" si="7"/>
        <v>0</v>
      </c>
      <c r="R25" s="480"/>
      <c r="S25" s="480" t="e">
        <f t="shared" si="9"/>
        <v>#DIV/0!</v>
      </c>
      <c r="T25" s="475"/>
    </row>
    <row r="26" spans="1:21" ht="23.25" customHeight="1" x14ac:dyDescent="0.3">
      <c r="A26" s="477" t="s">
        <v>575</v>
      </c>
      <c r="B26" s="478"/>
      <c r="C26" s="478">
        <v>2773.8204679999999</v>
      </c>
      <c r="D26" s="478"/>
      <c r="E26" s="478">
        <v>187.4784708</v>
      </c>
      <c r="F26" s="478">
        <f t="shared" si="0"/>
        <v>67.588538249981653</v>
      </c>
      <c r="G26" s="478">
        <v>506.48047380000003</v>
      </c>
      <c r="H26" s="478">
        <f t="shared" si="1"/>
        <v>182.59309845138833</v>
      </c>
      <c r="I26" s="478"/>
      <c r="J26" s="478">
        <f>-182.0545728+7.9606034+54.3396013+15.7167905-54.2145188</f>
        <v>-158.2520964</v>
      </c>
      <c r="K26" s="478">
        <f t="shared" si="2"/>
        <v>-57.052032828247192</v>
      </c>
      <c r="L26" s="478">
        <f t="shared" si="3"/>
        <v>193.12960387312276</v>
      </c>
      <c r="M26" s="478">
        <f t="shared" si="4"/>
        <v>535.70684819999997</v>
      </c>
      <c r="N26" s="478"/>
      <c r="O26" s="478">
        <f t="shared" si="5"/>
        <v>193.12960387312276</v>
      </c>
      <c r="P26" s="478">
        <f t="shared" si="14"/>
        <v>535.70684819999997</v>
      </c>
      <c r="Q26" s="478">
        <f t="shared" si="7"/>
        <v>506.48047380000003</v>
      </c>
      <c r="R26" s="480">
        <f t="shared" si="8"/>
        <v>0.34996467084551264</v>
      </c>
      <c r="S26" s="480">
        <f t="shared" si="9"/>
        <v>0.94544334369030014</v>
      </c>
      <c r="T26" s="475"/>
    </row>
    <row r="27" spans="1:21" ht="23.25" customHeight="1" x14ac:dyDescent="0.3">
      <c r="A27" s="477" t="s">
        <v>576</v>
      </c>
      <c r="B27" s="478"/>
      <c r="C27" s="478">
        <f>1811.513362-5.406879</f>
        <v>1806.106483</v>
      </c>
      <c r="D27" s="478"/>
      <c r="E27" s="478">
        <v>309.36174929999999</v>
      </c>
      <c r="F27" s="478">
        <f t="shared" si="0"/>
        <v>171.28655049515149</v>
      </c>
      <c r="G27" s="478">
        <f>302.8052729-3.438787</f>
        <v>299.36648589999999</v>
      </c>
      <c r="H27" s="478">
        <f t="shared" si="1"/>
        <v>165.75240093415908</v>
      </c>
      <c r="I27" s="478"/>
      <c r="J27" s="478">
        <f>-0.1056907+0.1074431+6.6422157</f>
        <v>6.6439681000000004</v>
      </c>
      <c r="K27" s="478">
        <f t="shared" si="2"/>
        <v>3.6786137265639836</v>
      </c>
      <c r="L27" s="478">
        <f t="shared" si="3"/>
        <v>340.71756515587458</v>
      </c>
      <c r="M27" s="478">
        <f t="shared" si="4"/>
        <v>615.37220330000002</v>
      </c>
      <c r="N27" s="478"/>
      <c r="O27" s="478">
        <f t="shared" si="5"/>
        <v>340.71756515587458</v>
      </c>
      <c r="P27" s="478">
        <f t="shared" si="14"/>
        <v>615.37220330000002</v>
      </c>
      <c r="Q27" s="478">
        <f t="shared" si="7"/>
        <v>299.36648589999999</v>
      </c>
      <c r="R27" s="480">
        <f t="shared" si="8"/>
        <v>0.50272298235281698</v>
      </c>
      <c r="S27" s="480">
        <f t="shared" si="9"/>
        <v>0.48648035171984499</v>
      </c>
      <c r="T27" s="475"/>
    </row>
    <row r="28" spans="1:21" ht="23.25" customHeight="1" x14ac:dyDescent="0.3">
      <c r="A28" s="477" t="s">
        <v>577</v>
      </c>
      <c r="B28" s="478"/>
      <c r="C28" s="478">
        <f>499.592551</f>
        <v>499.59255100000001</v>
      </c>
      <c r="D28" s="478"/>
      <c r="E28" s="478">
        <v>0</v>
      </c>
      <c r="F28" s="478">
        <f t="shared" si="0"/>
        <v>0</v>
      </c>
      <c r="G28" s="478">
        <f>167.8630974</f>
        <v>167.86309739999999</v>
      </c>
      <c r="H28" s="478">
        <f t="shared" si="1"/>
        <v>336.00000052843058</v>
      </c>
      <c r="I28" s="478"/>
      <c r="J28" s="478">
        <v>0</v>
      </c>
      <c r="K28" s="478">
        <f t="shared" si="2"/>
        <v>0</v>
      </c>
      <c r="L28" s="478">
        <f t="shared" si="3"/>
        <v>336.00000052843058</v>
      </c>
      <c r="M28" s="478">
        <f t="shared" si="4"/>
        <v>167.86309739999999</v>
      </c>
      <c r="N28" s="478"/>
      <c r="O28" s="478">
        <f t="shared" si="5"/>
        <v>336.00000052843058</v>
      </c>
      <c r="P28" s="478">
        <f t="shared" si="14"/>
        <v>167.86309739999999</v>
      </c>
      <c r="Q28" s="478">
        <f t="shared" si="7"/>
        <v>167.86309739999999</v>
      </c>
      <c r="R28" s="480">
        <f t="shared" si="8"/>
        <v>0</v>
      </c>
      <c r="S28" s="480">
        <f t="shared" si="9"/>
        <v>1</v>
      </c>
      <c r="T28" s="475"/>
    </row>
    <row r="29" spans="1:21" ht="23.25" customHeight="1" x14ac:dyDescent="0.3">
      <c r="A29" s="477" t="s">
        <v>578</v>
      </c>
      <c r="B29" s="478"/>
      <c r="C29" s="478">
        <v>46.951250000000002</v>
      </c>
      <c r="D29" s="478"/>
      <c r="E29" s="478">
        <v>0</v>
      </c>
      <c r="F29" s="478">
        <f t="shared" si="0"/>
        <v>0</v>
      </c>
      <c r="G29" s="478">
        <f>9.3667744+2.5989014</f>
        <v>11.9656758</v>
      </c>
      <c r="H29" s="478">
        <f t="shared" si="1"/>
        <v>254.85318921221477</v>
      </c>
      <c r="I29" s="478"/>
      <c r="J29" s="478">
        <v>0</v>
      </c>
      <c r="K29" s="478">
        <f t="shared" si="2"/>
        <v>0</v>
      </c>
      <c r="L29" s="478">
        <f t="shared" si="3"/>
        <v>254.85318921221477</v>
      </c>
      <c r="M29" s="478">
        <f t="shared" si="4"/>
        <v>11.9656758</v>
      </c>
      <c r="N29" s="478"/>
      <c r="O29" s="478">
        <f t="shared" si="5"/>
        <v>254.85318921221477</v>
      </c>
      <c r="P29" s="478">
        <f t="shared" si="14"/>
        <v>11.9656758</v>
      </c>
      <c r="Q29" s="478">
        <f>G29</f>
        <v>11.9656758</v>
      </c>
      <c r="R29" s="480">
        <f t="shared" si="8"/>
        <v>0</v>
      </c>
      <c r="S29" s="480">
        <f t="shared" si="9"/>
        <v>1</v>
      </c>
      <c r="T29" s="475"/>
    </row>
    <row r="30" spans="1:21" ht="23.25" customHeight="1" x14ac:dyDescent="0.3">
      <c r="A30" s="477" t="s">
        <v>579</v>
      </c>
      <c r="B30" s="478"/>
      <c r="C30" s="478">
        <v>25.017045</v>
      </c>
      <c r="D30" s="478"/>
      <c r="E30" s="478"/>
      <c r="F30" s="478">
        <f t="shared" si="0"/>
        <v>0</v>
      </c>
      <c r="G30" s="478">
        <v>7.8553521000000002</v>
      </c>
      <c r="H30" s="478">
        <f t="shared" si="1"/>
        <v>313.99999880081765</v>
      </c>
      <c r="I30" s="478"/>
      <c r="J30" s="478">
        <v>0</v>
      </c>
      <c r="K30" s="478">
        <f t="shared" si="2"/>
        <v>0</v>
      </c>
      <c r="L30" s="478">
        <f t="shared" si="3"/>
        <v>313.99999880081765</v>
      </c>
      <c r="M30" s="478">
        <f t="shared" si="4"/>
        <v>7.8553521000000002</v>
      </c>
      <c r="N30" s="478"/>
      <c r="O30" s="478">
        <f t="shared" si="5"/>
        <v>313.99999880081765</v>
      </c>
      <c r="P30" s="478">
        <f t="shared" si="14"/>
        <v>7.8553521000000002</v>
      </c>
      <c r="Q30" s="478">
        <f t="shared" si="7"/>
        <v>7.8553521000000002</v>
      </c>
      <c r="R30" s="480">
        <f t="shared" si="8"/>
        <v>0</v>
      </c>
      <c r="S30" s="480">
        <f t="shared" si="9"/>
        <v>1</v>
      </c>
      <c r="T30" s="475"/>
    </row>
    <row r="31" spans="1:21" ht="23.25" customHeight="1" x14ac:dyDescent="0.3">
      <c r="A31" s="477" t="s">
        <v>580</v>
      </c>
      <c r="B31" s="478">
        <f t="shared" ref="B31" si="15">SUM(B26:B29)</f>
        <v>0</v>
      </c>
      <c r="C31" s="478">
        <f>SUM(C26:C30)</f>
        <v>5151.4877969999989</v>
      </c>
      <c r="D31" s="478">
        <f t="shared" ref="D31:Q31" si="16">SUM(D26:D30)</f>
        <v>0</v>
      </c>
      <c r="E31" s="478">
        <f t="shared" si="16"/>
        <v>496.84022010000001</v>
      </c>
      <c r="F31" s="478">
        <f t="shared" si="0"/>
        <v>96.445966617515438</v>
      </c>
      <c r="G31" s="478">
        <f t="shared" si="16"/>
        <v>993.53108500000008</v>
      </c>
      <c r="H31" s="478">
        <f t="shared" si="1"/>
        <v>192.86294060108017</v>
      </c>
      <c r="I31" s="478">
        <f t="shared" si="16"/>
        <v>0</v>
      </c>
      <c r="J31" s="478">
        <f t="shared" si="16"/>
        <v>-151.6081283</v>
      </c>
      <c r="K31" s="478">
        <f t="shared" si="2"/>
        <v>-29.429969413552708</v>
      </c>
      <c r="L31" s="478">
        <f t="shared" si="3"/>
        <v>259.87893780504282</v>
      </c>
      <c r="M31" s="478">
        <f t="shared" si="4"/>
        <v>1338.7631767999999</v>
      </c>
      <c r="N31" s="478">
        <f t="shared" si="16"/>
        <v>0</v>
      </c>
      <c r="O31" s="478"/>
      <c r="P31" s="478">
        <f t="shared" si="16"/>
        <v>1338.7631767999999</v>
      </c>
      <c r="Q31" s="478">
        <f t="shared" si="16"/>
        <v>993.53108500000008</v>
      </c>
      <c r="R31" s="480">
        <f t="shared" si="8"/>
        <v>0.37111882722049488</v>
      </c>
      <c r="S31" s="480">
        <f t="shared" si="9"/>
        <v>0.74212609236444915</v>
      </c>
      <c r="T31" s="475"/>
    </row>
    <row r="32" spans="1:21" ht="23.25" customHeight="1" x14ac:dyDescent="0.3">
      <c r="A32" s="477" t="s">
        <v>581</v>
      </c>
      <c r="B32" s="478"/>
      <c r="C32" s="478">
        <f>C15+C19+C20+C24+C31</f>
        <v>22820.630360999996</v>
      </c>
      <c r="D32" s="478">
        <f t="shared" ref="D32:Q32" si="17">D15+D19+D20+D24+D31</f>
        <v>0</v>
      </c>
      <c r="E32" s="478">
        <f t="shared" si="17"/>
        <v>2861.4241446999995</v>
      </c>
      <c r="F32" s="478">
        <f t="shared" si="0"/>
        <v>125.38760320968682</v>
      </c>
      <c r="G32" s="478">
        <f t="shared" si="17"/>
        <v>3343.8061821000001</v>
      </c>
      <c r="H32" s="478">
        <f t="shared" si="1"/>
        <v>146.52558361466203</v>
      </c>
      <c r="I32" s="478">
        <f t="shared" si="17"/>
        <v>0</v>
      </c>
      <c r="J32" s="478">
        <f t="shared" si="17"/>
        <v>-18.797348099999994</v>
      </c>
      <c r="K32" s="478">
        <f t="shared" si="2"/>
        <v>-0.82369977527545812</v>
      </c>
      <c r="L32" s="478">
        <f t="shared" si="3"/>
        <v>271.08948704907345</v>
      </c>
      <c r="M32" s="478">
        <f t="shared" si="4"/>
        <v>6186.4329786999997</v>
      </c>
      <c r="N32" s="478">
        <f t="shared" si="17"/>
        <v>0</v>
      </c>
      <c r="O32" s="478"/>
      <c r="P32" s="478">
        <f t="shared" si="17"/>
        <v>6186.4329786999997</v>
      </c>
      <c r="Q32" s="478">
        <f t="shared" si="17"/>
        <v>3343.8061821000001</v>
      </c>
      <c r="R32" s="480">
        <f t="shared" si="8"/>
        <v>0.46253214971404916</v>
      </c>
      <c r="S32" s="480">
        <f t="shared" si="9"/>
        <v>0.54050632951375777</v>
      </c>
      <c r="T32" s="475"/>
      <c r="U32" s="482"/>
    </row>
    <row r="33" spans="1:21" ht="23.25" customHeight="1" x14ac:dyDescent="0.35">
      <c r="A33" s="477" t="s">
        <v>582</v>
      </c>
      <c r="B33" s="478"/>
      <c r="C33" s="478">
        <v>1757.6509880000001</v>
      </c>
      <c r="D33" s="478"/>
      <c r="E33" s="478">
        <v>11.3680114</v>
      </c>
      <c r="F33" s="478">
        <f t="shared" si="0"/>
        <v>6.4677296446295403</v>
      </c>
      <c r="G33" s="483">
        <v>605.97543540000004</v>
      </c>
      <c r="H33" s="478">
        <f t="shared" si="1"/>
        <v>344.76436991027936</v>
      </c>
      <c r="I33" s="478"/>
      <c r="J33" s="478">
        <v>30.065374299999998</v>
      </c>
      <c r="K33" s="478">
        <f t="shared" si="2"/>
        <v>17.105429067127172</v>
      </c>
      <c r="L33" s="478">
        <f t="shared" si="3"/>
        <v>368.33752862203613</v>
      </c>
      <c r="M33" s="478">
        <f t="shared" si="4"/>
        <v>647.40882110000007</v>
      </c>
      <c r="N33" s="478"/>
      <c r="O33" s="478">
        <f t="shared" si="5"/>
        <v>368.33752862203613</v>
      </c>
      <c r="P33" s="478">
        <f t="shared" ref="P33:P34" si="18">M33</f>
        <v>647.40882110000007</v>
      </c>
      <c r="Q33" s="478">
        <f t="shared" si="7"/>
        <v>605.97543540000004</v>
      </c>
      <c r="R33" s="480">
        <f t="shared" si="8"/>
        <v>1.7559247000503989E-2</v>
      </c>
      <c r="S33" s="480">
        <f t="shared" si="9"/>
        <v>0.93600120302716705</v>
      </c>
      <c r="T33" s="475"/>
      <c r="U33" s="482"/>
    </row>
    <row r="34" spans="1:21" ht="23.25" customHeight="1" x14ac:dyDescent="0.35">
      <c r="A34" s="477" t="s">
        <v>583</v>
      </c>
      <c r="B34" s="478"/>
      <c r="C34" s="478">
        <v>962.76577499999996</v>
      </c>
      <c r="D34" s="478"/>
      <c r="E34" s="478">
        <v>0</v>
      </c>
      <c r="F34" s="478">
        <f t="shared" si="0"/>
        <v>0</v>
      </c>
      <c r="G34" s="484">
        <v>271.04179399999998</v>
      </c>
      <c r="H34" s="478">
        <f t="shared" si="1"/>
        <v>281.52412667556655</v>
      </c>
      <c r="I34" s="478"/>
      <c r="J34" s="478">
        <v>0</v>
      </c>
      <c r="K34" s="478">
        <f t="shared" si="2"/>
        <v>0</v>
      </c>
      <c r="L34" s="478">
        <f t="shared" si="3"/>
        <v>281.52412667556655</v>
      </c>
      <c r="M34" s="478">
        <f t="shared" si="4"/>
        <v>271.04179399999998</v>
      </c>
      <c r="N34" s="478"/>
      <c r="O34" s="478">
        <f t="shared" si="5"/>
        <v>281.52412667556655</v>
      </c>
      <c r="P34" s="478">
        <f t="shared" si="18"/>
        <v>271.04179399999998</v>
      </c>
      <c r="Q34" s="478">
        <f t="shared" si="7"/>
        <v>271.04179399999998</v>
      </c>
      <c r="R34" s="480">
        <f t="shared" si="8"/>
        <v>0</v>
      </c>
      <c r="S34" s="480">
        <f t="shared" si="9"/>
        <v>1</v>
      </c>
      <c r="T34" s="475"/>
      <c r="U34" s="482"/>
    </row>
    <row r="35" spans="1:21" ht="23.25" customHeight="1" x14ac:dyDescent="0.3">
      <c r="A35" s="477" t="s">
        <v>584</v>
      </c>
      <c r="B35" s="478"/>
      <c r="C35" s="478">
        <f>C33+C34</f>
        <v>2720.4167630000002</v>
      </c>
      <c r="D35" s="478">
        <f>D33+D34</f>
        <v>0</v>
      </c>
      <c r="E35" s="478">
        <f>E33+E34</f>
        <v>11.3680114</v>
      </c>
      <c r="F35" s="478">
        <f t="shared" si="0"/>
        <v>4.1787756768061053</v>
      </c>
      <c r="G35" s="478">
        <f>G33+G34</f>
        <v>877.01722940000002</v>
      </c>
      <c r="H35" s="478">
        <f t="shared" si="1"/>
        <v>322.3834087953677</v>
      </c>
      <c r="I35" s="478">
        <f>I33+I34</f>
        <v>0</v>
      </c>
      <c r="J35" s="478">
        <f>J33+J34</f>
        <v>30.065374299999998</v>
      </c>
      <c r="K35" s="478">
        <f t="shared" si="2"/>
        <v>11.051753065528363</v>
      </c>
      <c r="L35" s="478">
        <f t="shared" si="3"/>
        <v>337.61393753770221</v>
      </c>
      <c r="M35" s="478">
        <f t="shared" si="4"/>
        <v>918.45061510000005</v>
      </c>
      <c r="N35" s="478">
        <f>N33+N34</f>
        <v>0</v>
      </c>
      <c r="O35" s="478"/>
      <c r="P35" s="478">
        <f>P33+P34</f>
        <v>918.45061510000005</v>
      </c>
      <c r="Q35" s="478">
        <f>Q33+Q34</f>
        <v>877.01722940000002</v>
      </c>
      <c r="R35" s="480">
        <f t="shared" si="8"/>
        <v>1.2377379048041971E-2</v>
      </c>
      <c r="S35" s="480">
        <f t="shared" si="9"/>
        <v>0.95488773700098306</v>
      </c>
      <c r="T35" s="475"/>
      <c r="U35" s="482"/>
    </row>
    <row r="36" spans="1:21" ht="23.25" customHeight="1" x14ac:dyDescent="0.3">
      <c r="A36" s="477" t="s">
        <v>585</v>
      </c>
      <c r="B36" s="478"/>
      <c r="C36" s="478">
        <v>2341.1974289999998</v>
      </c>
      <c r="D36" s="478"/>
      <c r="E36" s="478">
        <v>219.118256</v>
      </c>
      <c r="F36" s="478">
        <f t="shared" si="0"/>
        <v>93.592387077578678</v>
      </c>
      <c r="G36" s="478">
        <f>425.3178149+0.4289594</f>
        <v>425.74677429999997</v>
      </c>
      <c r="H36" s="478">
        <f t="shared" si="1"/>
        <v>181.85000932700069</v>
      </c>
      <c r="I36" s="478"/>
      <c r="J36" s="478">
        <f>28.1032798+2.071243</f>
        <v>30.174522799999998</v>
      </c>
      <c r="K36" s="478">
        <f t="shared" si="2"/>
        <v>12.888499887379639</v>
      </c>
      <c r="L36" s="478">
        <f t="shared" si="3"/>
        <v>288.33089629195894</v>
      </c>
      <c r="M36" s="478">
        <f t="shared" si="4"/>
        <v>675.03955309999992</v>
      </c>
      <c r="N36" s="478"/>
      <c r="O36" s="478">
        <f t="shared" ref="O36:O52" si="19">L36+N36</f>
        <v>288.33089629195894</v>
      </c>
      <c r="P36" s="478">
        <f t="shared" ref="P36:P52" si="20">M36</f>
        <v>675.03955309999992</v>
      </c>
      <c r="Q36" s="478">
        <f t="shared" si="7"/>
        <v>425.74677429999997</v>
      </c>
      <c r="R36" s="480">
        <f t="shared" si="8"/>
        <v>0.32460061783600402</v>
      </c>
      <c r="S36" s="480">
        <f t="shared" si="9"/>
        <v>0.6306990047395491</v>
      </c>
      <c r="T36" s="475"/>
    </row>
    <row r="37" spans="1:21" ht="23.25" customHeight="1" x14ac:dyDescent="0.3">
      <c r="A37" s="477" t="s">
        <v>586</v>
      </c>
      <c r="B37" s="478"/>
      <c r="C37" s="478">
        <v>1490.2094970000001</v>
      </c>
      <c r="D37" s="478"/>
      <c r="E37" s="478">
        <f>114.6690855+34.7028379</f>
        <v>149.37192339999999</v>
      </c>
      <c r="F37" s="478">
        <f t="shared" si="0"/>
        <v>100.23551970424731</v>
      </c>
      <c r="G37" s="478">
        <f>265.1269345-1.4959469</f>
        <v>263.63098760000003</v>
      </c>
      <c r="H37" s="478">
        <f t="shared" si="1"/>
        <v>176.90867500893401</v>
      </c>
      <c r="I37" s="478"/>
      <c r="J37" s="478">
        <f>22.2127376+13.0953129</f>
        <v>35.3080505</v>
      </c>
      <c r="K37" s="478">
        <f t="shared" si="2"/>
        <v>23.693346855646833</v>
      </c>
      <c r="L37" s="478">
        <f t="shared" si="3"/>
        <v>300.83754156882816</v>
      </c>
      <c r="M37" s="478">
        <f t="shared" si="4"/>
        <v>448.31096150000002</v>
      </c>
      <c r="N37" s="478"/>
      <c r="O37" s="478">
        <f t="shared" si="19"/>
        <v>300.83754156882816</v>
      </c>
      <c r="P37" s="478">
        <f t="shared" si="20"/>
        <v>448.31096150000002</v>
      </c>
      <c r="Q37" s="478">
        <f t="shared" si="7"/>
        <v>263.63098760000003</v>
      </c>
      <c r="R37" s="480">
        <f t="shared" si="8"/>
        <v>0.33318820244817943</v>
      </c>
      <c r="S37" s="480">
        <f t="shared" si="9"/>
        <v>0.58805385154518475</v>
      </c>
      <c r="T37" s="475"/>
    </row>
    <row r="38" spans="1:21" ht="21" customHeight="1" x14ac:dyDescent="0.3">
      <c r="A38" s="477" t="s">
        <v>587</v>
      </c>
      <c r="B38" s="478"/>
      <c r="C38" s="478">
        <f>116.320934</f>
        <v>116.32093399999999</v>
      </c>
      <c r="D38" s="478"/>
      <c r="E38" s="478">
        <f>13.3967454+25.7263769</f>
        <v>39.123122300000006</v>
      </c>
      <c r="F38" s="478">
        <f t="shared" si="0"/>
        <v>336.33775928931254</v>
      </c>
      <c r="G38" s="478">
        <f>40.0227678+0.0690419</f>
        <v>40.091809699999999</v>
      </c>
      <c r="H38" s="478">
        <f t="shared" si="1"/>
        <v>344.66547268267294</v>
      </c>
      <c r="I38" s="478"/>
      <c r="J38" s="478">
        <f>26.7032965+26.1694637</f>
        <v>52.872760200000002</v>
      </c>
      <c r="K38" s="478">
        <f t="shared" si="2"/>
        <v>454.54208784121357</v>
      </c>
      <c r="L38" s="478">
        <f t="shared" si="3"/>
        <v>1135.5453198131988</v>
      </c>
      <c r="M38" s="478">
        <f t="shared" si="4"/>
        <v>132.08769219999999</v>
      </c>
      <c r="N38" s="478"/>
      <c r="O38" s="478">
        <f t="shared" si="19"/>
        <v>1135.5453198131988</v>
      </c>
      <c r="P38" s="478">
        <f t="shared" si="20"/>
        <v>132.08769219999999</v>
      </c>
      <c r="Q38" s="478">
        <f t="shared" si="7"/>
        <v>40.091809699999999</v>
      </c>
      <c r="R38" s="480">
        <f t="shared" si="8"/>
        <v>0.29619052046697814</v>
      </c>
      <c r="S38" s="480">
        <f t="shared" si="9"/>
        <v>0.30352418936425329</v>
      </c>
      <c r="T38" s="475"/>
    </row>
    <row r="39" spans="1:21" ht="23.25" customHeight="1" x14ac:dyDescent="0.3">
      <c r="A39" s="477" t="s">
        <v>588</v>
      </c>
      <c r="B39" s="478"/>
      <c r="C39" s="478">
        <v>470.18898999999999</v>
      </c>
      <c r="D39" s="478"/>
      <c r="E39" s="478">
        <f>90.2994674+15.0778866</f>
        <v>105.377354</v>
      </c>
      <c r="F39" s="478">
        <f t="shared" si="0"/>
        <v>224.11701728702749</v>
      </c>
      <c r="G39" s="478">
        <f>149.9982302+2.5185349</f>
        <v>152.51676509999999</v>
      </c>
      <c r="H39" s="478">
        <f t="shared" si="1"/>
        <v>324.37332294828934</v>
      </c>
      <c r="I39" s="478"/>
      <c r="J39" s="478">
        <f>23.9182661+3.7609799</f>
        <v>27.679245999999999</v>
      </c>
      <c r="K39" s="478">
        <f t="shared" si="2"/>
        <v>58.868341430113027</v>
      </c>
      <c r="L39" s="478">
        <f t="shared" si="3"/>
        <v>607.3586816654298</v>
      </c>
      <c r="M39" s="478">
        <f t="shared" si="4"/>
        <v>285.57336509999999</v>
      </c>
      <c r="N39" s="478"/>
      <c r="O39" s="478">
        <f t="shared" si="19"/>
        <v>607.3586816654298</v>
      </c>
      <c r="P39" s="478">
        <f t="shared" si="20"/>
        <v>285.57336509999999</v>
      </c>
      <c r="Q39" s="478">
        <f t="shared" si="7"/>
        <v>152.51676509999999</v>
      </c>
      <c r="R39" s="480">
        <f t="shared" si="8"/>
        <v>0.36900273932444549</v>
      </c>
      <c r="S39" s="480">
        <f t="shared" si="9"/>
        <v>0.5340720940364756</v>
      </c>
      <c r="T39" s="475"/>
    </row>
    <row r="40" spans="1:21" ht="21.75" customHeight="1" x14ac:dyDescent="0.3">
      <c r="A40" s="477" t="s">
        <v>589</v>
      </c>
      <c r="B40" s="478"/>
      <c r="C40" s="478">
        <v>61.961840000000002</v>
      </c>
      <c r="D40" s="478"/>
      <c r="E40" s="478">
        <v>7.2843327000000002</v>
      </c>
      <c r="F40" s="478">
        <f t="shared" si="0"/>
        <v>117.56159436194923</v>
      </c>
      <c r="G40" s="478">
        <f>18.8902147+0.0043776</f>
        <v>18.894592300000003</v>
      </c>
      <c r="H40" s="478">
        <f t="shared" si="1"/>
        <v>304.93917385281009</v>
      </c>
      <c r="I40" s="478"/>
      <c r="J40" s="478">
        <f>0.7407338+0.0461415</f>
        <v>0.78687529999999994</v>
      </c>
      <c r="K40" s="478">
        <f t="shared" si="2"/>
        <v>12.699353343929101</v>
      </c>
      <c r="L40" s="478">
        <f t="shared" si="3"/>
        <v>435.20012155868835</v>
      </c>
      <c r="M40" s="478">
        <f t="shared" si="4"/>
        <v>26.965800300000001</v>
      </c>
      <c r="N40" s="478">
        <f>SUM(N26:N39)</f>
        <v>0</v>
      </c>
      <c r="O40" s="478">
        <f t="shared" si="19"/>
        <v>435.20012155868835</v>
      </c>
      <c r="P40" s="478">
        <f t="shared" si="20"/>
        <v>26.965800300000001</v>
      </c>
      <c r="Q40" s="478">
        <f t="shared" si="7"/>
        <v>18.894592300000003</v>
      </c>
      <c r="R40" s="480">
        <f t="shared" si="8"/>
        <v>0.27013226453360628</v>
      </c>
      <c r="S40" s="480">
        <f t="shared" si="9"/>
        <v>0.70068724420539452</v>
      </c>
      <c r="T40" s="475"/>
    </row>
    <row r="41" spans="1:21" ht="23.25" customHeight="1" x14ac:dyDescent="0.3">
      <c r="A41" s="477" t="s">
        <v>590</v>
      </c>
      <c r="B41" s="478"/>
      <c r="C41" s="478">
        <v>290.06481100000002</v>
      </c>
      <c r="D41" s="478"/>
      <c r="E41" s="478">
        <v>24.840110299999999</v>
      </c>
      <c r="F41" s="478">
        <f t="shared" si="0"/>
        <v>85.636414201238637</v>
      </c>
      <c r="G41" s="478">
        <f>85.1513933+0.3256854</f>
        <v>85.477078699999993</v>
      </c>
      <c r="H41" s="478">
        <f t="shared" si="1"/>
        <v>294.68268972481462</v>
      </c>
      <c r="I41" s="478"/>
      <c r="J41" s="478">
        <f>3.5041032+0.4301329</f>
        <v>3.9342360999999997</v>
      </c>
      <c r="K41" s="478">
        <f t="shared" si="2"/>
        <v>13.563300168802618</v>
      </c>
      <c r="L41" s="478">
        <f t="shared" si="3"/>
        <v>393.88240409485581</v>
      </c>
      <c r="M41" s="478">
        <f t="shared" si="4"/>
        <v>114.25142509999998</v>
      </c>
      <c r="N41" s="478"/>
      <c r="O41" s="478">
        <f t="shared" si="19"/>
        <v>393.88240409485581</v>
      </c>
      <c r="P41" s="478">
        <f t="shared" si="20"/>
        <v>114.25142509999998</v>
      </c>
      <c r="Q41" s="478">
        <f t="shared" si="7"/>
        <v>85.477078699999993</v>
      </c>
      <c r="R41" s="480">
        <f t="shared" si="8"/>
        <v>0.21741619658799341</v>
      </c>
      <c r="S41" s="480">
        <f t="shared" si="9"/>
        <v>0.74814890602182971</v>
      </c>
      <c r="T41" s="475"/>
    </row>
    <row r="42" spans="1:21" ht="23.25" customHeight="1" x14ac:dyDescent="0.3">
      <c r="A42" s="477" t="s">
        <v>591</v>
      </c>
      <c r="B42" s="478"/>
      <c r="C42" s="478">
        <v>5902.0160269999997</v>
      </c>
      <c r="D42" s="478"/>
      <c r="E42" s="478">
        <v>961.87266810000006</v>
      </c>
      <c r="F42" s="478">
        <f t="shared" si="0"/>
        <v>162.97357779099778</v>
      </c>
      <c r="G42" s="478">
        <f>684.8412865-6.6748046</f>
        <v>678.16648190000001</v>
      </c>
      <c r="H42" s="478">
        <f t="shared" si="1"/>
        <v>114.90420879875391</v>
      </c>
      <c r="I42" s="478"/>
      <c r="J42" s="478">
        <f>124.26887+17.7767043</f>
        <v>142.0455743</v>
      </c>
      <c r="K42" s="478">
        <f t="shared" si="2"/>
        <v>24.067297284552087</v>
      </c>
      <c r="L42" s="478">
        <f t="shared" si="3"/>
        <v>301.9450838743038</v>
      </c>
      <c r="M42" s="478">
        <f t="shared" si="4"/>
        <v>1782.0847243000001</v>
      </c>
      <c r="N42" s="478"/>
      <c r="O42" s="478">
        <f t="shared" si="19"/>
        <v>301.9450838743038</v>
      </c>
      <c r="P42" s="478">
        <f t="shared" si="20"/>
        <v>1782.0847243000001</v>
      </c>
      <c r="Q42" s="478">
        <f t="shared" si="7"/>
        <v>678.16648190000001</v>
      </c>
      <c r="R42" s="480">
        <f t="shared" si="8"/>
        <v>0.53974575674443426</v>
      </c>
      <c r="S42" s="480">
        <f t="shared" si="9"/>
        <v>0.38054671175433741</v>
      </c>
      <c r="T42" s="475"/>
    </row>
    <row r="43" spans="1:21" ht="23.25" customHeight="1" x14ac:dyDescent="0.3">
      <c r="A43" s="477" t="s">
        <v>592</v>
      </c>
      <c r="B43" s="478"/>
      <c r="C43" s="478">
        <v>510.020578</v>
      </c>
      <c r="D43" s="478"/>
      <c r="E43" s="478">
        <v>128.70388600000001</v>
      </c>
      <c r="F43" s="478">
        <f t="shared" si="0"/>
        <v>252.3503786939358</v>
      </c>
      <c r="G43" s="478">
        <f>165.2789234-0.0070882</f>
        <v>165.2718352</v>
      </c>
      <c r="H43" s="478">
        <f t="shared" si="1"/>
        <v>324.04934688733283</v>
      </c>
      <c r="I43" s="478"/>
      <c r="J43" s="478">
        <f>4.347235+0.0179586</f>
        <v>4.3651936000000005</v>
      </c>
      <c r="K43" s="478">
        <f t="shared" si="2"/>
        <v>8.5588577957338821</v>
      </c>
      <c r="L43" s="478">
        <f t="shared" si="3"/>
        <v>584.95858337700247</v>
      </c>
      <c r="M43" s="478">
        <f t="shared" si="4"/>
        <v>298.34091480000001</v>
      </c>
      <c r="N43" s="478"/>
      <c r="O43" s="478">
        <f t="shared" si="19"/>
        <v>584.95858337700247</v>
      </c>
      <c r="P43" s="478">
        <f t="shared" si="20"/>
        <v>298.34091480000001</v>
      </c>
      <c r="Q43" s="478">
        <f t="shared" si="7"/>
        <v>165.2718352</v>
      </c>
      <c r="R43" s="480">
        <f t="shared" si="8"/>
        <v>0.43139871072085351</v>
      </c>
      <c r="S43" s="480">
        <f t="shared" si="9"/>
        <v>0.55396972725244187</v>
      </c>
      <c r="T43" s="475"/>
    </row>
    <row r="44" spans="1:21" ht="23.25" customHeight="1" x14ac:dyDescent="0.3">
      <c r="A44" s="477" t="s">
        <v>593</v>
      </c>
      <c r="B44" s="478"/>
      <c r="C44" s="478">
        <v>124.20832299999999</v>
      </c>
      <c r="D44" s="478"/>
      <c r="E44" s="478">
        <v>27.3657556</v>
      </c>
      <c r="F44" s="478">
        <f t="shared" si="0"/>
        <v>220.32143208309802</v>
      </c>
      <c r="G44" s="478">
        <f>41.8160004+0.0650476</f>
        <v>41.881048</v>
      </c>
      <c r="H44" s="478">
        <f t="shared" si="1"/>
        <v>337.18390997034879</v>
      </c>
      <c r="I44" s="478"/>
      <c r="J44" s="478">
        <f>1.1113635+0.0841704</f>
        <v>1.1955339</v>
      </c>
      <c r="K44" s="478">
        <f t="shared" si="2"/>
        <v>9.6252317970672561</v>
      </c>
      <c r="L44" s="478">
        <f t="shared" si="3"/>
        <v>567.130573850514</v>
      </c>
      <c r="M44" s="478">
        <f t="shared" si="4"/>
        <v>70.442337499999994</v>
      </c>
      <c r="N44" s="478"/>
      <c r="O44" s="478">
        <f t="shared" si="19"/>
        <v>567.130573850514</v>
      </c>
      <c r="P44" s="478">
        <f t="shared" si="20"/>
        <v>70.442337499999994</v>
      </c>
      <c r="Q44" s="478">
        <f t="shared" si="7"/>
        <v>41.881048</v>
      </c>
      <c r="R44" s="480">
        <f t="shared" si="8"/>
        <v>0.38848449059487844</v>
      </c>
      <c r="S44" s="480">
        <f t="shared" si="9"/>
        <v>0.59454370037053361</v>
      </c>
      <c r="T44" s="475"/>
    </row>
    <row r="45" spans="1:21" ht="23.25" customHeight="1" x14ac:dyDescent="0.3">
      <c r="A45" s="477" t="s">
        <v>594</v>
      </c>
      <c r="B45" s="478"/>
      <c r="C45" s="478">
        <v>111.33695400000001</v>
      </c>
      <c r="D45" s="478"/>
      <c r="E45" s="478">
        <v>23.844212599999999</v>
      </c>
      <c r="F45" s="478">
        <f t="shared" si="0"/>
        <v>214.16260947825103</v>
      </c>
      <c r="G45" s="478">
        <f>29.6472675-0.0345489</f>
        <v>29.612718600000001</v>
      </c>
      <c r="H45" s="478">
        <f t="shared" si="1"/>
        <v>265.97385267069546</v>
      </c>
      <c r="I45" s="478"/>
      <c r="J45" s="478">
        <f>0.0133728-0.001531</f>
        <v>1.1841800000000001E-2</v>
      </c>
      <c r="K45" s="478">
        <f t="shared" si="2"/>
        <v>0.10636001412433109</v>
      </c>
      <c r="L45" s="478">
        <f t="shared" si="3"/>
        <v>480.2428221630708</v>
      </c>
      <c r="M45" s="478">
        <f t="shared" si="4"/>
        <v>53.468772999999999</v>
      </c>
      <c r="N45" s="478"/>
      <c r="O45" s="478">
        <f t="shared" si="19"/>
        <v>480.2428221630708</v>
      </c>
      <c r="P45" s="478">
        <f t="shared" si="20"/>
        <v>53.468772999999999</v>
      </c>
      <c r="Q45" s="478">
        <f>G45</f>
        <v>29.612718600000001</v>
      </c>
      <c r="R45" s="480">
        <f t="shared" si="8"/>
        <v>0.44594650788040335</v>
      </c>
      <c r="S45" s="480">
        <f t="shared" si="9"/>
        <v>0.55383202079464211</v>
      </c>
      <c r="T45" s="475"/>
    </row>
    <row r="46" spans="1:21" ht="23.25" customHeight="1" x14ac:dyDescent="0.3">
      <c r="A46" s="477" t="s">
        <v>595</v>
      </c>
      <c r="B46" s="478"/>
      <c r="C46" s="478">
        <v>1094.573897</v>
      </c>
      <c r="D46" s="478"/>
      <c r="E46" s="478">
        <v>246.72996810000001</v>
      </c>
      <c r="F46" s="478">
        <f t="shared" si="0"/>
        <v>225.41188747167794</v>
      </c>
      <c r="G46" s="478">
        <f>166.0177099-0.0920467</f>
        <v>165.9256632</v>
      </c>
      <c r="H46" s="478">
        <f t="shared" si="1"/>
        <v>151.58927474405141</v>
      </c>
      <c r="I46" s="478"/>
      <c r="J46" s="478">
        <f>0.1313297+0.0105199</f>
        <v>0.14184959999999999</v>
      </c>
      <c r="K46" s="478">
        <f t="shared" si="2"/>
        <v>0.12959344306380804</v>
      </c>
      <c r="L46" s="478">
        <f t="shared" si="3"/>
        <v>377.13075565879313</v>
      </c>
      <c r="M46" s="478">
        <f t="shared" si="4"/>
        <v>412.79748089999998</v>
      </c>
      <c r="N46" s="478"/>
      <c r="O46" s="478">
        <f t="shared" si="19"/>
        <v>377.13075565879313</v>
      </c>
      <c r="P46" s="478">
        <f t="shared" si="20"/>
        <v>412.79748089999998</v>
      </c>
      <c r="Q46" s="478">
        <f t="shared" si="7"/>
        <v>165.9256632</v>
      </c>
      <c r="R46" s="480">
        <f t="shared" si="8"/>
        <v>0.59770221359410436</v>
      </c>
      <c r="S46" s="480">
        <f t="shared" si="9"/>
        <v>0.40195415640192683</v>
      </c>
      <c r="T46" s="475"/>
    </row>
    <row r="47" spans="1:21" ht="23.25" customHeight="1" x14ac:dyDescent="0.3">
      <c r="A47" s="477" t="s">
        <v>596</v>
      </c>
      <c r="B47" s="478"/>
      <c r="C47" s="478">
        <v>49.803521000000003</v>
      </c>
      <c r="D47" s="478"/>
      <c r="E47" s="478">
        <f>8.1381258+70.0860269</f>
        <v>78.224152699999991</v>
      </c>
      <c r="F47" s="478">
        <f t="shared" si="0"/>
        <v>1570.655068745039</v>
      </c>
      <c r="G47" s="478">
        <v>14.338507</v>
      </c>
      <c r="H47" s="478">
        <f t="shared" si="1"/>
        <v>287.90147186581441</v>
      </c>
      <c r="I47" s="478"/>
      <c r="J47" s="478">
        <f>0.6616929+13.5877902-3.8550542</f>
        <v>10.394428900000001</v>
      </c>
      <c r="K47" s="478">
        <f t="shared" si="2"/>
        <v>208.70871559462634</v>
      </c>
      <c r="L47" s="478">
        <f t="shared" si="3"/>
        <v>2067.2652562054795</v>
      </c>
      <c r="M47" s="478">
        <f t="shared" si="4"/>
        <v>102.95708859999999</v>
      </c>
      <c r="N47" s="478"/>
      <c r="O47" s="478">
        <f t="shared" si="19"/>
        <v>2067.2652562054795</v>
      </c>
      <c r="P47" s="478">
        <f t="shared" si="20"/>
        <v>102.95708859999999</v>
      </c>
      <c r="Q47" s="478">
        <f t="shared" si="7"/>
        <v>14.338507</v>
      </c>
      <c r="R47" s="480">
        <f t="shared" si="8"/>
        <v>0.75977432699082748</v>
      </c>
      <c r="S47" s="480">
        <f t="shared" si="9"/>
        <v>0.13926682654855105</v>
      </c>
      <c r="T47" s="475"/>
    </row>
    <row r="48" spans="1:21" ht="30.75" customHeight="1" x14ac:dyDescent="0.3">
      <c r="A48" s="481" t="s">
        <v>597</v>
      </c>
      <c r="B48" s="478"/>
      <c r="C48" s="478">
        <v>5.2476929999999999</v>
      </c>
      <c r="D48" s="478"/>
      <c r="E48" s="478">
        <v>0.61458710000000005</v>
      </c>
      <c r="F48" s="478">
        <f t="shared" si="0"/>
        <v>117.11567349690617</v>
      </c>
      <c r="G48" s="478">
        <v>1.5892067999999999</v>
      </c>
      <c r="H48" s="478">
        <f t="shared" si="1"/>
        <v>302.83913331058051</v>
      </c>
      <c r="I48" s="478"/>
      <c r="J48" s="478">
        <v>5.0952000000000002E-3</v>
      </c>
      <c r="K48" s="478">
        <f t="shared" si="2"/>
        <v>0.97094094490664762</v>
      </c>
      <c r="L48" s="478">
        <f t="shared" si="3"/>
        <v>420.92574775239325</v>
      </c>
      <c r="M48" s="478">
        <f t="shared" si="4"/>
        <v>2.2088890999999999</v>
      </c>
      <c r="N48" s="478"/>
      <c r="O48" s="478">
        <f t="shared" si="19"/>
        <v>420.92574775239325</v>
      </c>
      <c r="P48" s="478">
        <f t="shared" si="20"/>
        <v>2.2088890999999999</v>
      </c>
      <c r="Q48" s="478">
        <f t="shared" si="7"/>
        <v>1.5892067999999999</v>
      </c>
      <c r="R48" s="480">
        <f t="shared" si="8"/>
        <v>0.27823356998773729</v>
      </c>
      <c r="S48" s="480">
        <f t="shared" si="9"/>
        <v>0.71945975015223718</v>
      </c>
      <c r="T48" s="475"/>
    </row>
    <row r="49" spans="1:20" ht="30.75" customHeight="1" x14ac:dyDescent="0.3">
      <c r="A49" s="481" t="s">
        <v>598</v>
      </c>
      <c r="B49" s="478"/>
      <c r="C49" s="478">
        <v>5.2756590000000001</v>
      </c>
      <c r="D49" s="478"/>
      <c r="E49" s="478">
        <v>2.5649999999999999E-2</v>
      </c>
      <c r="F49" s="478">
        <f t="shared" si="0"/>
        <v>4.8619518433621272</v>
      </c>
      <c r="G49" s="478">
        <v>1.7843085999999999</v>
      </c>
      <c r="H49" s="478">
        <f t="shared" si="1"/>
        <v>338.21530163340731</v>
      </c>
      <c r="I49" s="478"/>
      <c r="J49" s="478">
        <v>5.2630000000000005E-4</v>
      </c>
      <c r="K49" s="478">
        <f t="shared" si="2"/>
        <v>9.9760048934171078E-2</v>
      </c>
      <c r="L49" s="478">
        <f t="shared" si="3"/>
        <v>343.17701352570356</v>
      </c>
      <c r="M49" s="478">
        <f t="shared" si="4"/>
        <v>1.8104848999999998</v>
      </c>
      <c r="N49" s="478"/>
      <c r="O49" s="478">
        <f t="shared" si="19"/>
        <v>343.17701352570356</v>
      </c>
      <c r="P49" s="478">
        <f t="shared" si="20"/>
        <v>1.8104848999999998</v>
      </c>
      <c r="Q49" s="478">
        <f t="shared" si="7"/>
        <v>1.7843085999999999</v>
      </c>
      <c r="R49" s="480">
        <f t="shared" si="8"/>
        <v>1.4167475243786901E-2</v>
      </c>
      <c r="S49" s="480">
        <f t="shared" si="9"/>
        <v>0.98554182915306288</v>
      </c>
      <c r="T49" s="475"/>
    </row>
    <row r="50" spans="1:20" ht="30.75" customHeight="1" x14ac:dyDescent="0.3">
      <c r="A50" s="481" t="s">
        <v>599</v>
      </c>
      <c r="B50" s="478"/>
      <c r="C50" s="478"/>
      <c r="D50" s="478"/>
      <c r="E50" s="478"/>
      <c r="F50" s="478"/>
      <c r="G50" s="478"/>
      <c r="H50" s="478"/>
      <c r="I50" s="478"/>
      <c r="J50" s="478">
        <v>-0.1665615</v>
      </c>
      <c r="K50" s="478"/>
      <c r="L50" s="478"/>
      <c r="M50" s="478">
        <f t="shared" si="4"/>
        <v>-0.1665615</v>
      </c>
      <c r="N50" s="478"/>
      <c r="O50" s="478">
        <f t="shared" si="19"/>
        <v>0</v>
      </c>
      <c r="P50" s="478">
        <f t="shared" si="20"/>
        <v>-0.1665615</v>
      </c>
      <c r="Q50" s="478">
        <f t="shared" si="7"/>
        <v>0</v>
      </c>
      <c r="R50" s="480">
        <f t="shared" si="8"/>
        <v>0</v>
      </c>
      <c r="S50" s="480">
        <f t="shared" si="9"/>
        <v>0</v>
      </c>
      <c r="T50" s="475"/>
    </row>
    <row r="51" spans="1:20" ht="30.75" customHeight="1" x14ac:dyDescent="0.3">
      <c r="A51" s="481" t="s">
        <v>600</v>
      </c>
      <c r="B51" s="478"/>
      <c r="C51" s="478">
        <v>194.884274</v>
      </c>
      <c r="D51" s="478"/>
      <c r="E51" s="478">
        <f>50.7428251-0.0550299</f>
        <v>50.687795199999996</v>
      </c>
      <c r="F51" s="478">
        <f t="shared" si="0"/>
        <v>260.09176707608532</v>
      </c>
      <c r="G51" s="478">
        <f>56.0340159-0.0004634</f>
        <v>56.033552499999999</v>
      </c>
      <c r="H51" s="478">
        <f t="shared" si="1"/>
        <v>287.52218611543788</v>
      </c>
      <c r="I51" s="478"/>
      <c r="J51" s="478">
        <f>0.1136632+0.0007236</f>
        <v>0.11438680000000001</v>
      </c>
      <c r="K51" s="478">
        <f t="shared" si="2"/>
        <v>0.58694730802137474</v>
      </c>
      <c r="L51" s="478">
        <f t="shared" si="3"/>
        <v>548.20090049954467</v>
      </c>
      <c r="M51" s="478">
        <f t="shared" si="4"/>
        <v>106.8357345</v>
      </c>
      <c r="N51" s="478"/>
      <c r="O51" s="478">
        <f t="shared" si="19"/>
        <v>548.20090049954467</v>
      </c>
      <c r="P51" s="478">
        <f t="shared" si="20"/>
        <v>106.8357345</v>
      </c>
      <c r="Q51" s="478">
        <f t="shared" si="7"/>
        <v>56.033552499999999</v>
      </c>
      <c r="R51" s="480">
        <f t="shared" si="8"/>
        <v>0.47444607777746872</v>
      </c>
      <c r="S51" s="480">
        <f t="shared" si="9"/>
        <v>0.52448324301079241</v>
      </c>
      <c r="T51" s="475"/>
    </row>
    <row r="52" spans="1:20" ht="30.75" customHeight="1" x14ac:dyDescent="0.3">
      <c r="A52" s="481" t="s">
        <v>601</v>
      </c>
      <c r="B52" s="478"/>
      <c r="C52" s="478">
        <v>122.54105</v>
      </c>
      <c r="D52" s="478"/>
      <c r="E52" s="478"/>
      <c r="F52" s="478">
        <f t="shared" si="0"/>
        <v>0</v>
      </c>
      <c r="G52" s="478">
        <v>53.826472299999999</v>
      </c>
      <c r="H52" s="478">
        <f t="shared" si="1"/>
        <v>439.25257944174621</v>
      </c>
      <c r="I52" s="478"/>
      <c r="J52" s="478">
        <v>0</v>
      </c>
      <c r="K52" s="478">
        <f t="shared" si="2"/>
        <v>0</v>
      </c>
      <c r="L52" s="478">
        <f t="shared" si="3"/>
        <v>439.25257944174621</v>
      </c>
      <c r="M52" s="478">
        <f t="shared" si="4"/>
        <v>53.826472299999999</v>
      </c>
      <c r="N52" s="478"/>
      <c r="O52" s="478">
        <f t="shared" si="19"/>
        <v>439.25257944174621</v>
      </c>
      <c r="P52" s="478">
        <f t="shared" si="20"/>
        <v>53.826472299999999</v>
      </c>
      <c r="Q52" s="478">
        <f t="shared" si="7"/>
        <v>53.826472299999999</v>
      </c>
      <c r="R52" s="480">
        <f t="shared" si="8"/>
        <v>0</v>
      </c>
      <c r="S52" s="480">
        <f t="shared" si="9"/>
        <v>1</v>
      </c>
      <c r="T52" s="475"/>
    </row>
    <row r="53" spans="1:20" ht="25.5" customHeight="1" x14ac:dyDescent="0.3">
      <c r="A53" s="481" t="s">
        <v>602</v>
      </c>
      <c r="B53" s="478"/>
      <c r="C53" s="478">
        <f>SUM(C36:C52)</f>
        <v>12889.851477</v>
      </c>
      <c r="D53" s="478">
        <f>SUM(D36:D52)</f>
        <v>0</v>
      </c>
      <c r="E53" s="478">
        <f>SUM(E36:E52)</f>
        <v>2063.1837741000004</v>
      </c>
      <c r="F53" s="478">
        <f t="shared" si="0"/>
        <v>160.06264911441698</v>
      </c>
      <c r="G53" s="478">
        <f>SUM(G36:G52)</f>
        <v>2194.7878017999997</v>
      </c>
      <c r="H53" s="478">
        <f t="shared" si="1"/>
        <v>170.27254392467347</v>
      </c>
      <c r="I53" s="478">
        <f>SUM(I36:I52)</f>
        <v>0</v>
      </c>
      <c r="J53" s="478">
        <f>SUM(J36:J52)</f>
        <v>308.86355979999996</v>
      </c>
      <c r="K53" s="478">
        <f t="shared" si="2"/>
        <v>23.961762503712357</v>
      </c>
      <c r="L53" s="478">
        <f t="shared" si="3"/>
        <v>354.29695554280283</v>
      </c>
      <c r="M53" s="478">
        <f t="shared" si="4"/>
        <v>4566.8351357000001</v>
      </c>
      <c r="N53" s="478">
        <f>SUM(N36:N52)</f>
        <v>0</v>
      </c>
      <c r="O53" s="478"/>
      <c r="P53" s="478">
        <f>SUM(P36:P52)</f>
        <v>4566.835135700001</v>
      </c>
      <c r="Q53" s="478">
        <f>SUM(Q36:Q52)</f>
        <v>2194.7878017999997</v>
      </c>
      <c r="R53" s="480">
        <f t="shared" si="8"/>
        <v>0.45177540086166418</v>
      </c>
      <c r="S53" s="480">
        <f t="shared" si="9"/>
        <v>0.48059273798671609</v>
      </c>
      <c r="T53" s="475"/>
    </row>
    <row r="54" spans="1:20" ht="23.25" customHeight="1" x14ac:dyDescent="0.3">
      <c r="A54" s="477" t="s">
        <v>603</v>
      </c>
      <c r="B54" s="478"/>
      <c r="C54" s="478">
        <v>141.30756199999999</v>
      </c>
      <c r="D54" s="478"/>
      <c r="E54" s="478">
        <v>0</v>
      </c>
      <c r="F54" s="478">
        <f t="shared" si="0"/>
        <v>0</v>
      </c>
      <c r="G54" s="478">
        <f>42.9574989+33.5603906</f>
        <v>76.517889499999995</v>
      </c>
      <c r="H54" s="478">
        <f t="shared" si="1"/>
        <v>541.49890081607941</v>
      </c>
      <c r="I54" s="478">
        <v>0</v>
      </c>
      <c r="J54" s="478">
        <v>0</v>
      </c>
      <c r="K54" s="478">
        <f t="shared" si="2"/>
        <v>0</v>
      </c>
      <c r="L54" s="478">
        <f t="shared" si="3"/>
        <v>541.49890081607941</v>
      </c>
      <c r="M54" s="478">
        <f t="shared" si="4"/>
        <v>76.517889499999995</v>
      </c>
      <c r="N54" s="478">
        <v>0</v>
      </c>
      <c r="O54" s="478">
        <f t="shared" ref="O54:O59" si="21">L54+N54</f>
        <v>541.49890081607941</v>
      </c>
      <c r="P54" s="478">
        <f t="shared" ref="P54:P59" si="22">M54</f>
        <v>76.517889499999995</v>
      </c>
      <c r="Q54" s="478">
        <f t="shared" si="7"/>
        <v>76.517889499999995</v>
      </c>
      <c r="R54" s="480">
        <f t="shared" si="8"/>
        <v>0</v>
      </c>
      <c r="S54" s="480">
        <f t="shared" si="9"/>
        <v>1</v>
      </c>
      <c r="T54" s="475"/>
    </row>
    <row r="55" spans="1:20" ht="23.25" customHeight="1" x14ac:dyDescent="0.3">
      <c r="A55" s="477" t="s">
        <v>604</v>
      </c>
      <c r="B55" s="478"/>
      <c r="C55" s="478">
        <v>52.505400000000002</v>
      </c>
      <c r="D55" s="478"/>
      <c r="E55" s="478">
        <v>0</v>
      </c>
      <c r="F55" s="478">
        <f t="shared" si="0"/>
        <v>0</v>
      </c>
      <c r="G55" s="478">
        <v>11.918725800000001</v>
      </c>
      <c r="H55" s="478">
        <f t="shared" si="1"/>
        <v>227</v>
      </c>
      <c r="I55" s="478">
        <v>0</v>
      </c>
      <c r="J55" s="478">
        <v>0</v>
      </c>
      <c r="K55" s="478">
        <f t="shared" si="2"/>
        <v>0</v>
      </c>
      <c r="L55" s="478">
        <f t="shared" si="3"/>
        <v>227</v>
      </c>
      <c r="M55" s="478">
        <f t="shared" si="4"/>
        <v>11.918725800000001</v>
      </c>
      <c r="N55" s="478">
        <v>0</v>
      </c>
      <c r="O55" s="478">
        <f t="shared" si="21"/>
        <v>227</v>
      </c>
      <c r="P55" s="478">
        <f t="shared" si="22"/>
        <v>11.918725800000001</v>
      </c>
      <c r="Q55" s="478">
        <f t="shared" si="7"/>
        <v>11.918725800000001</v>
      </c>
      <c r="R55" s="480">
        <f t="shared" si="8"/>
        <v>0</v>
      </c>
      <c r="S55" s="480">
        <f t="shared" si="9"/>
        <v>1</v>
      </c>
      <c r="T55" s="475"/>
    </row>
    <row r="56" spans="1:20" ht="23.25" customHeight="1" x14ac:dyDescent="0.3">
      <c r="A56" s="477" t="s">
        <v>605</v>
      </c>
      <c r="B56" s="478"/>
      <c r="C56" s="478">
        <v>418.81346100000002</v>
      </c>
      <c r="D56" s="478"/>
      <c r="E56" s="478">
        <f>9.511886-15.9180695</f>
        <v>-6.4061834999999991</v>
      </c>
      <c r="F56" s="478">
        <f t="shared" si="0"/>
        <v>-15.296030563831373</v>
      </c>
      <c r="G56" s="478">
        <v>48.679938900000003</v>
      </c>
      <c r="H56" s="478">
        <f t="shared" si="1"/>
        <v>116.23298540540462</v>
      </c>
      <c r="I56" s="478">
        <v>0</v>
      </c>
      <c r="J56" s="478">
        <f>-0.6018358-5.3706231</f>
        <v>-5.9724589000000003</v>
      </c>
      <c r="K56" s="478">
        <f t="shared" si="2"/>
        <v>-14.260427269313581</v>
      </c>
      <c r="L56" s="478">
        <f t="shared" si="3"/>
        <v>86.676527572259687</v>
      </c>
      <c r="M56" s="478">
        <f t="shared" si="4"/>
        <v>36.301296500000007</v>
      </c>
      <c r="N56" s="478">
        <v>0</v>
      </c>
      <c r="O56" s="478">
        <f t="shared" si="21"/>
        <v>86.676527572259687</v>
      </c>
      <c r="P56" s="478">
        <f t="shared" si="22"/>
        <v>36.301296500000007</v>
      </c>
      <c r="Q56" s="478">
        <f t="shared" si="7"/>
        <v>48.679938900000003</v>
      </c>
      <c r="R56" s="480">
        <f t="shared" si="8"/>
        <v>-0.176472581358079</v>
      </c>
      <c r="S56" s="480">
        <f t="shared" si="9"/>
        <v>1.3409972533625623</v>
      </c>
      <c r="T56" s="475"/>
    </row>
    <row r="57" spans="1:20" ht="23.25" customHeight="1" x14ac:dyDescent="0.3">
      <c r="A57" s="477" t="s">
        <v>606</v>
      </c>
      <c r="B57" s="478"/>
      <c r="C57" s="478">
        <v>5.210153</v>
      </c>
      <c r="D57" s="478"/>
      <c r="E57" s="478">
        <f>1.124124+0.0023856</f>
        <v>1.1265095999999999</v>
      </c>
      <c r="F57" s="478">
        <f t="shared" si="0"/>
        <v>216.21430311163607</v>
      </c>
      <c r="G57" s="478">
        <f>1.0486984+0.0009241</f>
        <v>1.0496224999999999</v>
      </c>
      <c r="H57" s="478">
        <f t="shared" si="1"/>
        <v>201.45713571175355</v>
      </c>
      <c r="I57" s="478"/>
      <c r="J57" s="478">
        <f>0.0017996+0.0006146</f>
        <v>2.4142E-3</v>
      </c>
      <c r="K57" s="478">
        <f t="shared" si="2"/>
        <v>0.46336451156040909</v>
      </c>
      <c r="L57" s="478">
        <f t="shared" si="3"/>
        <v>418.13480333494999</v>
      </c>
      <c r="M57" s="478">
        <f t="shared" si="4"/>
        <v>2.1785462999999998</v>
      </c>
      <c r="N57" s="478"/>
      <c r="O57" s="478">
        <f t="shared" si="21"/>
        <v>418.13480333494999</v>
      </c>
      <c r="P57" s="478">
        <f t="shared" si="22"/>
        <v>2.1785462999999998</v>
      </c>
      <c r="Q57" s="478">
        <f>G57</f>
        <v>1.0496224999999999</v>
      </c>
      <c r="R57" s="480">
        <f t="shared" si="8"/>
        <v>0.51709233813391986</v>
      </c>
      <c r="S57" s="480">
        <f t="shared" si="9"/>
        <v>0.48179949170692399</v>
      </c>
      <c r="T57" s="475"/>
    </row>
    <row r="58" spans="1:20" ht="23.25" customHeight="1" x14ac:dyDescent="0.3">
      <c r="A58" s="477" t="s">
        <v>607</v>
      </c>
      <c r="B58" s="478"/>
      <c r="C58" s="478">
        <v>260.70966800000002</v>
      </c>
      <c r="D58" s="478"/>
      <c r="E58" s="478"/>
      <c r="F58" s="478">
        <f t="shared" si="0"/>
        <v>0</v>
      </c>
      <c r="G58" s="478">
        <v>109.2373509</v>
      </c>
      <c r="H58" s="478">
        <f t="shared" si="1"/>
        <v>419.00000003068544</v>
      </c>
      <c r="I58" s="478">
        <v>0</v>
      </c>
      <c r="J58" s="478"/>
      <c r="K58" s="478">
        <f t="shared" si="2"/>
        <v>0</v>
      </c>
      <c r="L58" s="478">
        <f t="shared" si="3"/>
        <v>419.00000003068544</v>
      </c>
      <c r="M58" s="478">
        <f t="shared" si="4"/>
        <v>109.2373509</v>
      </c>
      <c r="N58" s="478"/>
      <c r="O58" s="478">
        <f t="shared" si="21"/>
        <v>419.00000003068544</v>
      </c>
      <c r="P58" s="478">
        <f t="shared" si="22"/>
        <v>109.2373509</v>
      </c>
      <c r="Q58" s="478">
        <f t="shared" si="7"/>
        <v>109.2373509</v>
      </c>
      <c r="R58" s="480">
        <f t="shared" si="8"/>
        <v>0</v>
      </c>
      <c r="S58" s="480">
        <f t="shared" si="9"/>
        <v>1</v>
      </c>
      <c r="T58" s="475"/>
    </row>
    <row r="59" spans="1:20" ht="23.25" customHeight="1" x14ac:dyDescent="0.3">
      <c r="A59" s="477" t="s">
        <v>608</v>
      </c>
      <c r="B59" s="478"/>
      <c r="C59" s="478">
        <v>0.26579799999999998</v>
      </c>
      <c r="D59" s="478"/>
      <c r="E59" s="478"/>
      <c r="F59" s="478">
        <f t="shared" si="0"/>
        <v>0</v>
      </c>
      <c r="G59" s="478">
        <v>6.06019E-2</v>
      </c>
      <c r="H59" s="478">
        <f t="shared" si="1"/>
        <v>227.99983446075592</v>
      </c>
      <c r="I59" s="478"/>
      <c r="J59" s="478">
        <v>1.84993E-2</v>
      </c>
      <c r="K59" s="478">
        <f t="shared" si="2"/>
        <v>69.599094048864174</v>
      </c>
      <c r="L59" s="478">
        <f t="shared" si="3"/>
        <v>297.59892850962012</v>
      </c>
      <c r="M59" s="478">
        <f t="shared" si="4"/>
        <v>7.9101199999999997E-2</v>
      </c>
      <c r="N59" s="478"/>
      <c r="O59" s="478">
        <f t="shared" si="21"/>
        <v>297.59892850962012</v>
      </c>
      <c r="P59" s="478">
        <f t="shared" si="22"/>
        <v>7.9101199999999997E-2</v>
      </c>
      <c r="Q59" s="478">
        <f t="shared" si="7"/>
        <v>6.06019E-2</v>
      </c>
      <c r="R59" s="480">
        <f t="shared" si="8"/>
        <v>0</v>
      </c>
      <c r="S59" s="480">
        <f t="shared" si="9"/>
        <v>0.76613123441869402</v>
      </c>
      <c r="T59" s="475"/>
    </row>
    <row r="60" spans="1:20" ht="23.25" customHeight="1" x14ac:dyDescent="0.3">
      <c r="A60" s="477" t="s">
        <v>609</v>
      </c>
      <c r="B60" s="478"/>
      <c r="C60" s="478">
        <f>SUM(C54:C59)</f>
        <v>878.81204200000013</v>
      </c>
      <c r="D60" s="478">
        <f t="shared" ref="D60:Q60" si="23">SUM(D54:D59)</f>
        <v>0</v>
      </c>
      <c r="E60" s="478">
        <f t="shared" si="23"/>
        <v>-5.2796738999999988</v>
      </c>
      <c r="F60" s="478">
        <f t="shared" si="0"/>
        <v>-6.0077395935364271</v>
      </c>
      <c r="G60" s="478">
        <f t="shared" si="23"/>
        <v>247.46412949999998</v>
      </c>
      <c r="H60" s="478">
        <f t="shared" si="1"/>
        <v>281.58937027856513</v>
      </c>
      <c r="I60" s="478">
        <f t="shared" si="23"/>
        <v>0</v>
      </c>
      <c r="J60" s="478">
        <f t="shared" si="23"/>
        <v>-5.9515454000000005</v>
      </c>
      <c r="K60" s="478">
        <f t="shared" si="2"/>
        <v>-6.7722620032100105</v>
      </c>
      <c r="L60" s="478">
        <f t="shared" si="3"/>
        <v>268.80936868181868</v>
      </c>
      <c r="M60" s="478">
        <f t="shared" si="4"/>
        <v>236.23291019999999</v>
      </c>
      <c r="N60" s="478">
        <f t="shared" si="23"/>
        <v>0</v>
      </c>
      <c r="O60" s="478"/>
      <c r="P60" s="478">
        <f t="shared" si="23"/>
        <v>236.23291019999999</v>
      </c>
      <c r="Q60" s="478">
        <f t="shared" si="23"/>
        <v>247.46412949999998</v>
      </c>
      <c r="R60" s="480">
        <f t="shared" si="8"/>
        <v>-2.2349442740768468E-2</v>
      </c>
      <c r="S60" s="480">
        <f t="shared" si="9"/>
        <v>1.0475429917469645</v>
      </c>
      <c r="T60" s="475"/>
    </row>
    <row r="61" spans="1:20" ht="23.25" customHeight="1" x14ac:dyDescent="0.3">
      <c r="A61" s="477" t="s">
        <v>610</v>
      </c>
      <c r="B61" s="478"/>
      <c r="C61" s="478">
        <v>89.192729999999997</v>
      </c>
      <c r="D61" s="478"/>
      <c r="E61" s="478">
        <v>0</v>
      </c>
      <c r="F61" s="478">
        <f t="shared" si="0"/>
        <v>0</v>
      </c>
      <c r="G61" s="478">
        <v>101.4428564</v>
      </c>
      <c r="H61" s="478">
        <f t="shared" si="1"/>
        <v>1137.3444494859614</v>
      </c>
      <c r="I61" s="478">
        <v>0</v>
      </c>
      <c r="J61" s="478"/>
      <c r="K61" s="478">
        <f t="shared" si="2"/>
        <v>0</v>
      </c>
      <c r="L61" s="478">
        <f t="shared" si="3"/>
        <v>1137.3444494859614</v>
      </c>
      <c r="M61" s="478">
        <f t="shared" si="4"/>
        <v>101.4428564</v>
      </c>
      <c r="N61" s="478"/>
      <c r="O61" s="478">
        <f t="shared" ref="O61" si="24">L61+N61</f>
        <v>1137.3444494859614</v>
      </c>
      <c r="P61" s="478">
        <f t="shared" ref="P61" si="25">M61</f>
        <v>101.4428564</v>
      </c>
      <c r="Q61" s="478">
        <f t="shared" si="7"/>
        <v>101.4428564</v>
      </c>
      <c r="R61" s="480">
        <f t="shared" si="8"/>
        <v>0</v>
      </c>
      <c r="S61" s="480">
        <f t="shared" si="9"/>
        <v>1</v>
      </c>
      <c r="T61" s="475"/>
    </row>
    <row r="62" spans="1:20" ht="30.75" customHeight="1" x14ac:dyDescent="0.3">
      <c r="A62" s="477" t="s">
        <v>611</v>
      </c>
      <c r="B62" s="478"/>
      <c r="C62" s="478">
        <f>C35+C53+C60+C61</f>
        <v>16578.273012000001</v>
      </c>
      <c r="D62" s="478">
        <f>D35+D53+D60+D61</f>
        <v>0</v>
      </c>
      <c r="E62" s="478">
        <f>E35+E53+E60+E61</f>
        <v>2069.2721116000002</v>
      </c>
      <c r="F62" s="478">
        <f t="shared" si="0"/>
        <v>124.81831552069266</v>
      </c>
      <c r="G62" s="478">
        <f>G35+G53+G60+G61</f>
        <v>3420.7120170999997</v>
      </c>
      <c r="H62" s="478">
        <f t="shared" si="1"/>
        <v>206.33705420485927</v>
      </c>
      <c r="I62" s="478">
        <f>I35+I53+I60+I61</f>
        <v>0</v>
      </c>
      <c r="J62" s="478">
        <f>J35+J53+J60+J61</f>
        <v>332.97738869999995</v>
      </c>
      <c r="K62" s="478">
        <f t="shared" si="2"/>
        <v>20.085167403081005</v>
      </c>
      <c r="L62" s="478">
        <f t="shared" si="3"/>
        <v>351.24053712863298</v>
      </c>
      <c r="M62" s="478">
        <f t="shared" si="4"/>
        <v>5822.9615174</v>
      </c>
      <c r="N62" s="478">
        <f>N35+N53+N60+N61</f>
        <v>0</v>
      </c>
      <c r="O62" s="478"/>
      <c r="P62" s="478">
        <f>P35+P53+P60+P61</f>
        <v>5822.9615174000019</v>
      </c>
      <c r="Q62" s="478">
        <f>Q35+Q53+Q60+Q61</f>
        <v>3420.7120170999997</v>
      </c>
      <c r="R62" s="480">
        <f t="shared" si="8"/>
        <v>0.35536420864480428</v>
      </c>
      <c r="S62" s="480">
        <f t="shared" si="9"/>
        <v>0.5874522795450956</v>
      </c>
      <c r="T62" s="475"/>
    </row>
    <row r="63" spans="1:20" ht="23.25" customHeight="1" x14ac:dyDescent="0.3">
      <c r="A63" s="477" t="s">
        <v>612</v>
      </c>
      <c r="B63" s="478"/>
      <c r="C63" s="478">
        <v>810.62127399999997</v>
      </c>
      <c r="D63" s="478"/>
      <c r="E63" s="478">
        <v>0</v>
      </c>
      <c r="F63" s="478">
        <f t="shared" si="0"/>
        <v>0</v>
      </c>
      <c r="G63" s="478">
        <v>374.11198480000002</v>
      </c>
      <c r="H63" s="478">
        <f t="shared" si="1"/>
        <v>461.51266540779193</v>
      </c>
      <c r="I63" s="478">
        <v>0</v>
      </c>
      <c r="J63" s="478">
        <v>0</v>
      </c>
      <c r="K63" s="478">
        <f t="shared" si="2"/>
        <v>0</v>
      </c>
      <c r="L63" s="478">
        <f t="shared" si="3"/>
        <v>461.51266540779193</v>
      </c>
      <c r="M63" s="478">
        <f t="shared" si="4"/>
        <v>374.11198480000002</v>
      </c>
      <c r="N63" s="478"/>
      <c r="O63" s="478">
        <f t="shared" ref="O63:O73" si="26">L63+N63</f>
        <v>461.51266540779193</v>
      </c>
      <c r="P63" s="478">
        <f t="shared" ref="P63:P72" si="27">M63</f>
        <v>374.11198480000002</v>
      </c>
      <c r="Q63" s="478">
        <f t="shared" si="7"/>
        <v>374.11198480000002</v>
      </c>
      <c r="R63" s="480">
        <f t="shared" si="8"/>
        <v>0</v>
      </c>
      <c r="S63" s="480">
        <f t="shared" si="9"/>
        <v>1</v>
      </c>
      <c r="T63" s="475"/>
    </row>
    <row r="64" spans="1:20" ht="23.25" customHeight="1" x14ac:dyDescent="0.3">
      <c r="A64" s="477" t="s">
        <v>613</v>
      </c>
      <c r="B64" s="478"/>
      <c r="C64" s="478">
        <v>305.10331600000001</v>
      </c>
      <c r="D64" s="478"/>
      <c r="E64" s="478">
        <v>0</v>
      </c>
      <c r="F64" s="478">
        <f t="shared" si="0"/>
        <v>0</v>
      </c>
      <c r="G64" s="478">
        <v>94.685763100000003</v>
      </c>
      <c r="H64" s="478">
        <f t="shared" si="1"/>
        <v>310.34000004116643</v>
      </c>
      <c r="I64" s="478">
        <v>0</v>
      </c>
      <c r="J64" s="478">
        <v>7.5359999999999996E-2</v>
      </c>
      <c r="K64" s="478">
        <f t="shared" si="2"/>
        <v>0.24699829876644144</v>
      </c>
      <c r="L64" s="478">
        <f t="shared" si="3"/>
        <v>310.58699833993285</v>
      </c>
      <c r="M64" s="478">
        <f t="shared" si="4"/>
        <v>94.761123100000006</v>
      </c>
      <c r="N64" s="478"/>
      <c r="O64" s="478">
        <f t="shared" si="26"/>
        <v>310.58699833993285</v>
      </c>
      <c r="P64" s="478">
        <f t="shared" si="27"/>
        <v>94.761123100000006</v>
      </c>
      <c r="Q64" s="478">
        <f t="shared" si="7"/>
        <v>94.685763100000003</v>
      </c>
      <c r="R64" s="480">
        <f t="shared" si="8"/>
        <v>0</v>
      </c>
      <c r="S64" s="480">
        <f t="shared" si="9"/>
        <v>0.9992047371587135</v>
      </c>
      <c r="T64" s="475"/>
    </row>
    <row r="65" spans="1:20" ht="23.25" customHeight="1" x14ac:dyDescent="0.3">
      <c r="A65" s="477" t="s">
        <v>614</v>
      </c>
      <c r="B65" s="478"/>
      <c r="C65" s="478">
        <v>0</v>
      </c>
      <c r="D65" s="478">
        <v>0</v>
      </c>
      <c r="E65" s="478">
        <v>0</v>
      </c>
      <c r="F65" s="478"/>
      <c r="G65" s="478">
        <v>1.8088171</v>
      </c>
      <c r="H65" s="478"/>
      <c r="I65" s="478">
        <v>0</v>
      </c>
      <c r="J65" s="478">
        <v>0</v>
      </c>
      <c r="K65" s="478"/>
      <c r="L65" s="478"/>
      <c r="M65" s="478">
        <f t="shared" si="4"/>
        <v>1.8088171</v>
      </c>
      <c r="N65" s="478"/>
      <c r="O65" s="478">
        <f t="shared" si="26"/>
        <v>0</v>
      </c>
      <c r="P65" s="478">
        <f t="shared" si="27"/>
        <v>1.8088171</v>
      </c>
      <c r="Q65" s="478">
        <f t="shared" si="7"/>
        <v>1.8088171</v>
      </c>
      <c r="R65" s="480">
        <f t="shared" si="8"/>
        <v>0</v>
      </c>
      <c r="S65" s="480">
        <f t="shared" si="9"/>
        <v>1</v>
      </c>
      <c r="T65" s="475"/>
    </row>
    <row r="66" spans="1:20" ht="23.25" customHeight="1" x14ac:dyDescent="0.3">
      <c r="A66" s="477" t="s">
        <v>615</v>
      </c>
      <c r="B66" s="478"/>
      <c r="C66" s="478">
        <v>0</v>
      </c>
      <c r="D66" s="478"/>
      <c r="E66" s="478">
        <f>0.5710212-0.4784454</f>
        <v>9.2575799999999986E-2</v>
      </c>
      <c r="F66" s="478"/>
      <c r="G66" s="478">
        <v>0</v>
      </c>
      <c r="H66" s="478"/>
      <c r="I66" s="478">
        <v>0</v>
      </c>
      <c r="J66" s="478">
        <f>2.868032+1.2695755</f>
        <v>4.1376074999999997</v>
      </c>
      <c r="K66" s="478"/>
      <c r="L66" s="478"/>
      <c r="M66" s="478">
        <f t="shared" si="4"/>
        <v>4.2301832999999993</v>
      </c>
      <c r="N66" s="478"/>
      <c r="O66" s="478">
        <f t="shared" si="26"/>
        <v>0</v>
      </c>
      <c r="P66" s="478">
        <f t="shared" si="27"/>
        <v>4.2301832999999993</v>
      </c>
      <c r="Q66" s="478">
        <f t="shared" si="7"/>
        <v>0</v>
      </c>
      <c r="R66" s="480">
        <f t="shared" si="8"/>
        <v>2.1884583582938356E-2</v>
      </c>
      <c r="S66" s="480">
        <f t="shared" si="9"/>
        <v>0</v>
      </c>
      <c r="T66" s="475"/>
    </row>
    <row r="67" spans="1:20" ht="23.25" customHeight="1" x14ac:dyDescent="0.3">
      <c r="A67" s="477" t="s">
        <v>616</v>
      </c>
      <c r="B67" s="478"/>
      <c r="C67" s="478"/>
      <c r="D67" s="478"/>
      <c r="E67" s="478">
        <v>-0.22449</v>
      </c>
      <c r="F67" s="478"/>
      <c r="G67" s="478">
        <v>0</v>
      </c>
      <c r="H67" s="478"/>
      <c r="I67" s="478"/>
      <c r="J67" s="478"/>
      <c r="K67" s="478"/>
      <c r="L67" s="478"/>
      <c r="M67" s="478">
        <f t="shared" si="4"/>
        <v>-0.22449</v>
      </c>
      <c r="N67" s="478"/>
      <c r="O67" s="478">
        <f t="shared" si="26"/>
        <v>0</v>
      </c>
      <c r="P67" s="478">
        <f t="shared" si="27"/>
        <v>-0.22449</v>
      </c>
      <c r="Q67" s="478">
        <f t="shared" si="7"/>
        <v>0</v>
      </c>
      <c r="R67" s="480">
        <f t="shared" si="8"/>
        <v>1</v>
      </c>
      <c r="S67" s="480">
        <f t="shared" si="9"/>
        <v>0</v>
      </c>
      <c r="T67" s="475"/>
    </row>
    <row r="68" spans="1:20" ht="23.25" customHeight="1" x14ac:dyDescent="0.3">
      <c r="A68" s="477" t="s">
        <v>617</v>
      </c>
      <c r="B68" s="478"/>
      <c r="C68" s="478"/>
      <c r="D68" s="478"/>
      <c r="E68" s="478">
        <f>0.4510075-1.0162589</f>
        <v>-0.56525139999999996</v>
      </c>
      <c r="F68" s="478"/>
      <c r="G68" s="478">
        <v>0</v>
      </c>
      <c r="H68" s="478"/>
      <c r="I68" s="478"/>
      <c r="J68" s="478"/>
      <c r="K68" s="478"/>
      <c r="L68" s="478"/>
      <c r="M68" s="478">
        <f t="shared" si="4"/>
        <v>-0.56525139999999996</v>
      </c>
      <c r="N68" s="478"/>
      <c r="O68" s="478">
        <f t="shared" si="26"/>
        <v>0</v>
      </c>
      <c r="P68" s="478">
        <f t="shared" si="27"/>
        <v>-0.56525139999999996</v>
      </c>
      <c r="Q68" s="478">
        <f t="shared" si="7"/>
        <v>0</v>
      </c>
      <c r="R68" s="480">
        <f t="shared" si="8"/>
        <v>1</v>
      </c>
      <c r="S68" s="480">
        <f t="shared" si="9"/>
        <v>0</v>
      </c>
      <c r="T68" s="475"/>
    </row>
    <row r="69" spans="1:20" ht="23.25" customHeight="1" x14ac:dyDescent="0.3">
      <c r="A69" s="477" t="s">
        <v>618</v>
      </c>
      <c r="B69" s="478"/>
      <c r="C69" s="478"/>
      <c r="D69" s="478"/>
      <c r="E69" s="478">
        <f>738.9363743-3.3685574+21.3512189</f>
        <v>756.91903580000007</v>
      </c>
      <c r="F69" s="478"/>
      <c r="G69" s="478">
        <v>0</v>
      </c>
      <c r="H69" s="478"/>
      <c r="I69" s="478"/>
      <c r="J69" s="478"/>
      <c r="K69" s="478"/>
      <c r="L69" s="478"/>
      <c r="M69" s="478">
        <f t="shared" si="4"/>
        <v>756.91903580000007</v>
      </c>
      <c r="N69" s="478"/>
      <c r="O69" s="478">
        <f t="shared" si="26"/>
        <v>0</v>
      </c>
      <c r="P69" s="478">
        <f t="shared" si="27"/>
        <v>756.91903580000007</v>
      </c>
      <c r="Q69" s="478">
        <f t="shared" si="7"/>
        <v>0</v>
      </c>
      <c r="R69" s="480">
        <f t="shared" si="8"/>
        <v>1</v>
      </c>
      <c r="S69" s="480">
        <f t="shared" si="9"/>
        <v>0</v>
      </c>
      <c r="T69" s="475"/>
    </row>
    <row r="70" spans="1:20" ht="23.25" customHeight="1" x14ac:dyDescent="0.3">
      <c r="A70" s="477" t="s">
        <v>619</v>
      </c>
      <c r="B70" s="478"/>
      <c r="C70" s="478">
        <v>0</v>
      </c>
      <c r="D70" s="478"/>
      <c r="E70" s="478">
        <v>2.1386204000000002</v>
      </c>
      <c r="F70" s="478"/>
      <c r="G70" s="478">
        <v>0</v>
      </c>
      <c r="H70" s="478"/>
      <c r="I70" s="478">
        <v>0</v>
      </c>
      <c r="J70" s="478">
        <v>2.8692413999999999</v>
      </c>
      <c r="K70" s="478"/>
      <c r="L70" s="478"/>
      <c r="M70" s="478">
        <f t="shared" si="4"/>
        <v>5.0078618000000006</v>
      </c>
      <c r="N70" s="478"/>
      <c r="O70" s="478">
        <f t="shared" si="26"/>
        <v>0</v>
      </c>
      <c r="P70" s="478">
        <f t="shared" si="27"/>
        <v>5.0078618000000006</v>
      </c>
      <c r="Q70" s="478">
        <f t="shared" si="7"/>
        <v>0</v>
      </c>
      <c r="R70" s="480">
        <f t="shared" si="8"/>
        <v>0.42705259957453295</v>
      </c>
      <c r="S70" s="480">
        <f t="shared" si="9"/>
        <v>0</v>
      </c>
      <c r="T70" s="475"/>
    </row>
    <row r="71" spans="1:20" ht="23.25" customHeight="1" x14ac:dyDescent="0.3">
      <c r="A71" s="477" t="s">
        <v>620</v>
      </c>
      <c r="B71" s="478"/>
      <c r="C71" s="478"/>
      <c r="D71" s="478"/>
      <c r="E71" s="478"/>
      <c r="F71" s="478"/>
      <c r="G71" s="478">
        <v>9.9149457999999999</v>
      </c>
      <c r="H71" s="478"/>
      <c r="I71" s="478"/>
      <c r="J71" s="478"/>
      <c r="K71" s="478"/>
      <c r="L71" s="478"/>
      <c r="M71" s="478">
        <f t="shared" si="4"/>
        <v>9.9149457999999999</v>
      </c>
      <c r="N71" s="478"/>
      <c r="O71" s="478">
        <f t="shared" si="26"/>
        <v>0</v>
      </c>
      <c r="P71" s="478">
        <f t="shared" si="27"/>
        <v>9.9149457999999999</v>
      </c>
      <c r="Q71" s="478">
        <f t="shared" si="7"/>
        <v>9.9149457999999999</v>
      </c>
      <c r="R71" s="480">
        <f t="shared" si="8"/>
        <v>0</v>
      </c>
      <c r="S71" s="480">
        <f t="shared" si="9"/>
        <v>1</v>
      </c>
      <c r="T71" s="475"/>
    </row>
    <row r="72" spans="1:20" ht="23.25" customHeight="1" x14ac:dyDescent="0.3">
      <c r="A72" s="477" t="s">
        <v>621</v>
      </c>
      <c r="B72" s="478"/>
      <c r="C72" s="478">
        <v>308.52999999999997</v>
      </c>
      <c r="D72" s="478"/>
      <c r="E72" s="478"/>
      <c r="F72" s="478"/>
      <c r="G72" s="478">
        <v>91.675211700000006</v>
      </c>
      <c r="H72" s="478"/>
      <c r="I72" s="478"/>
      <c r="J72" s="478"/>
      <c r="K72" s="478"/>
      <c r="L72" s="478"/>
      <c r="M72" s="478">
        <f t="shared" si="4"/>
        <v>91.675211700000006</v>
      </c>
      <c r="N72" s="478"/>
      <c r="O72" s="478">
        <f t="shared" si="26"/>
        <v>0</v>
      </c>
      <c r="P72" s="478">
        <f t="shared" si="27"/>
        <v>91.675211700000006</v>
      </c>
      <c r="Q72" s="478">
        <f t="shared" ref="Q72:Q73" si="28">G72</f>
        <v>91.675211700000006</v>
      </c>
      <c r="R72" s="480">
        <f t="shared" ref="R72:R73" si="29">E72/P72</f>
        <v>0</v>
      </c>
      <c r="S72" s="480">
        <f t="shared" ref="S72:S73" si="30">Q72/P72</f>
        <v>1</v>
      </c>
      <c r="T72" s="475"/>
    </row>
    <row r="73" spans="1:20" ht="33" customHeight="1" x14ac:dyDescent="0.3">
      <c r="A73" s="477" t="s">
        <v>622</v>
      </c>
      <c r="B73" s="478"/>
      <c r="C73" s="478">
        <f>C32+C62+C63+C64+C65+C66+C67+C68+C69+C70+C71-C72</f>
        <v>40206.097962999993</v>
      </c>
      <c r="D73" s="478">
        <f>D32+D62+D63+D64+D65+D66+D67+D68+D69+D70+D71</f>
        <v>0</v>
      </c>
      <c r="E73" s="478">
        <f>E32+E62+E63+E64+E65+E66+E67+E68+E69+E70+E71</f>
        <v>5689.0567469000007</v>
      </c>
      <c r="F73" s="478">
        <f t="shared" ref="F73" si="31">E73/C73*1000</f>
        <v>141.49736072710672</v>
      </c>
      <c r="G73" s="478">
        <f>G32+G62+G63+G64+G65+G66+G67+G68+G69+G70+G71-G72</f>
        <v>7153.3644983000004</v>
      </c>
      <c r="H73" s="478">
        <f t="shared" ref="H73" si="32">Q73/C73*1000</f>
        <v>177.91740210360493</v>
      </c>
      <c r="I73" s="478">
        <f>I32+I62+I63+I64+I65+I66+I67+I68+I69+I70+I71</f>
        <v>0</v>
      </c>
      <c r="J73" s="478">
        <f>J32+J62+J63+J64+J65+J66+J67+J68+J69+J70+J71</f>
        <v>321.2622495</v>
      </c>
      <c r="K73" s="478">
        <f t="shared" ref="K73" si="33">J73/C73*1000</f>
        <v>7.9903861796199251</v>
      </c>
      <c r="L73" s="478">
        <f t="shared" ref="L73" si="34">M73/C73*1000</f>
        <v>327.40514901033151</v>
      </c>
      <c r="M73" s="478">
        <f>M32+M62+M63+M64+M65+M66+M67+M68+M69+M70+M71-M72</f>
        <v>13163.683494699999</v>
      </c>
      <c r="N73" s="478">
        <f>N32+N62+N63+N64+N65+N66+N67+N68+N69+N70+N71</f>
        <v>0</v>
      </c>
      <c r="O73" s="478">
        <f t="shared" si="26"/>
        <v>327.40514901033151</v>
      </c>
      <c r="P73" s="478">
        <f>P32+P62+P63+P64+P65+P66+P67+P68+P69+P70+P71-P72</f>
        <v>13163.683494700001</v>
      </c>
      <c r="Q73" s="478">
        <f t="shared" si="28"/>
        <v>7153.3644983000004</v>
      </c>
      <c r="R73" s="480">
        <f t="shared" si="29"/>
        <v>0.43217817787783674</v>
      </c>
      <c r="S73" s="480">
        <f t="shared" si="30"/>
        <v>0.54341662811781433</v>
      </c>
      <c r="T73" s="475"/>
    </row>
    <row r="74" spans="1:20" ht="15" customHeight="1" x14ac:dyDescent="0.35">
      <c r="A74" s="485"/>
      <c r="B74" s="486"/>
      <c r="C74" s="486"/>
      <c r="D74" s="486"/>
      <c r="E74" s="486"/>
      <c r="F74" s="486"/>
      <c r="G74" s="486"/>
      <c r="H74" s="486"/>
      <c r="I74" s="486"/>
      <c r="J74" s="486"/>
      <c r="K74" s="486"/>
      <c r="L74" s="486"/>
      <c r="M74" s="486"/>
      <c r="N74" s="486"/>
      <c r="O74" s="486"/>
      <c r="P74" s="487"/>
      <c r="Q74" s="487"/>
      <c r="R74" s="484"/>
      <c r="S74" s="484"/>
    </row>
    <row r="75" spans="1:20" ht="30" customHeight="1" x14ac:dyDescent="0.35">
      <c r="A75" s="781"/>
      <c r="B75" s="782"/>
      <c r="C75" s="782"/>
      <c r="D75" s="782"/>
      <c r="E75" s="782"/>
      <c r="F75" s="782"/>
      <c r="G75" s="782"/>
      <c r="H75" s="782"/>
      <c r="I75" s="782"/>
      <c r="J75" s="488"/>
      <c r="K75" s="489"/>
      <c r="L75" s="488"/>
      <c r="M75" s="489"/>
      <c r="N75" s="488"/>
      <c r="O75" s="488"/>
      <c r="P75" s="783" t="s">
        <v>623</v>
      </c>
      <c r="Q75" s="783"/>
      <c r="R75" s="490"/>
      <c r="S75" s="490"/>
    </row>
    <row r="76" spans="1:20" ht="51.75" customHeight="1" x14ac:dyDescent="0.35">
      <c r="A76" s="784" t="s">
        <v>624</v>
      </c>
      <c r="B76" s="784"/>
      <c r="C76" s="491"/>
      <c r="D76" s="492"/>
      <c r="E76" s="492"/>
      <c r="F76" s="492"/>
      <c r="G76" s="492"/>
      <c r="H76" s="492"/>
      <c r="I76" s="492"/>
      <c r="J76" s="492"/>
      <c r="K76" s="492"/>
      <c r="L76" s="492"/>
      <c r="M76" s="492"/>
      <c r="N76" s="492"/>
      <c r="O76" s="493"/>
      <c r="P76" s="493"/>
      <c r="Q76" s="493"/>
      <c r="R76" s="490"/>
      <c r="S76" s="490"/>
    </row>
    <row r="77" spans="1:20" ht="115.5" customHeight="1" x14ac:dyDescent="0.3">
      <c r="A77" s="493" t="s">
        <v>535</v>
      </c>
      <c r="B77" s="494" t="s">
        <v>536</v>
      </c>
      <c r="C77" s="495" t="s">
        <v>537</v>
      </c>
      <c r="D77" s="495" t="s">
        <v>538</v>
      </c>
      <c r="E77" s="495" t="s">
        <v>539</v>
      </c>
      <c r="F77" s="495" t="s">
        <v>540</v>
      </c>
      <c r="G77" s="495" t="s">
        <v>541</v>
      </c>
      <c r="H77" s="495" t="s">
        <v>541</v>
      </c>
      <c r="I77" s="495" t="s">
        <v>542</v>
      </c>
      <c r="J77" s="495" t="s">
        <v>543</v>
      </c>
      <c r="K77" s="495" t="s">
        <v>544</v>
      </c>
      <c r="L77" s="495" t="s">
        <v>545</v>
      </c>
      <c r="M77" s="495" t="s">
        <v>546</v>
      </c>
      <c r="N77" s="495" t="s">
        <v>625</v>
      </c>
      <c r="O77" s="495" t="s">
        <v>548</v>
      </c>
      <c r="P77" s="495" t="s">
        <v>626</v>
      </c>
      <c r="Q77" s="495" t="s">
        <v>541</v>
      </c>
      <c r="R77" s="777" t="s">
        <v>550</v>
      </c>
      <c r="S77" s="777" t="s">
        <v>551</v>
      </c>
    </row>
    <row r="78" spans="1:20" s="497" customFormat="1" ht="27.75" customHeight="1" x14ac:dyDescent="0.3">
      <c r="A78" s="493"/>
      <c r="B78" s="496" t="s">
        <v>552</v>
      </c>
      <c r="C78" s="496" t="s">
        <v>329</v>
      </c>
      <c r="D78" s="496" t="s">
        <v>553</v>
      </c>
      <c r="E78" s="496" t="s">
        <v>553</v>
      </c>
      <c r="F78" s="496" t="s">
        <v>554</v>
      </c>
      <c r="G78" s="496" t="s">
        <v>553</v>
      </c>
      <c r="H78" s="496" t="s">
        <v>554</v>
      </c>
      <c r="I78" s="496" t="s">
        <v>554</v>
      </c>
      <c r="J78" s="496" t="s">
        <v>553</v>
      </c>
      <c r="K78" s="496" t="s">
        <v>554</v>
      </c>
      <c r="L78" s="496" t="s">
        <v>554</v>
      </c>
      <c r="M78" s="496" t="s">
        <v>555</v>
      </c>
      <c r="N78" s="496" t="s">
        <v>553</v>
      </c>
      <c r="O78" s="496" t="s">
        <v>556</v>
      </c>
      <c r="P78" s="496" t="s">
        <v>553</v>
      </c>
      <c r="Q78" s="496" t="s">
        <v>553</v>
      </c>
      <c r="R78" s="777"/>
      <c r="S78" s="777"/>
    </row>
    <row r="79" spans="1:20" ht="27.75" customHeight="1" x14ac:dyDescent="0.35">
      <c r="A79" s="477" t="s">
        <v>557</v>
      </c>
      <c r="B79" s="490"/>
      <c r="C79" s="498">
        <f>'[9]TRT 1'!T14</f>
        <v>752.52976899999987</v>
      </c>
      <c r="D79" s="490"/>
      <c r="E79" s="478">
        <f>95.34/2</f>
        <v>47.67</v>
      </c>
      <c r="F79" s="478">
        <f>E79/C79*1000</f>
        <v>63.346331220021163</v>
      </c>
      <c r="G79" s="478">
        <f>E79</f>
        <v>47.67</v>
      </c>
      <c r="H79" s="478">
        <f>G79/C79*1000</f>
        <v>63.346331220021163</v>
      </c>
      <c r="I79" s="478"/>
      <c r="J79" s="478">
        <f>(1.231+0.376)/C79*1000</f>
        <v>2.1354636935299771</v>
      </c>
      <c r="K79" s="478">
        <f>J79*C79/1000</f>
        <v>1.6070000000000002</v>
      </c>
      <c r="L79" s="478">
        <f>F79+H79+K79</f>
        <v>128.29966244004234</v>
      </c>
      <c r="M79" s="478">
        <f>C79*L79/1000</f>
        <v>96.549315338783018</v>
      </c>
      <c r="N79" s="478"/>
      <c r="O79" s="478">
        <f>L79+N79</f>
        <v>128.29966244004234</v>
      </c>
      <c r="P79" s="479">
        <f>M79+N79</f>
        <v>96.549315338783018</v>
      </c>
      <c r="Q79" s="478">
        <f>G79</f>
        <v>47.67</v>
      </c>
      <c r="R79" s="480">
        <f>E79/P79</f>
        <v>0.49373731789531788</v>
      </c>
      <c r="S79" s="480">
        <f>Q79/P79</f>
        <v>0.49373731789531788</v>
      </c>
    </row>
    <row r="80" spans="1:20" ht="27.75" customHeight="1" x14ac:dyDescent="0.35">
      <c r="A80" s="477" t="s">
        <v>558</v>
      </c>
      <c r="B80" s="490"/>
      <c r="C80" s="498">
        <f>'[9]TRT 1'!T18</f>
        <v>257.08103499999999</v>
      </c>
      <c r="D80" s="490"/>
      <c r="E80" s="478">
        <f>40.35/2</f>
        <v>20.175000000000001</v>
      </c>
      <c r="F80" s="478">
        <f t="shared" ref="F80:F83" si="35">E80/C80*1000</f>
        <v>78.477200778346017</v>
      </c>
      <c r="G80" s="478">
        <f t="shared" ref="G80:G85" si="36">E80</f>
        <v>20.175000000000001</v>
      </c>
      <c r="H80" s="478">
        <f t="shared" ref="H80:H87" si="37">G80/C80*1000</f>
        <v>78.477200778346017</v>
      </c>
      <c r="I80" s="478"/>
      <c r="J80" s="478">
        <f>(0.882+0.27)/C80*1000</f>
        <v>4.4810773381241447</v>
      </c>
      <c r="K80" s="478">
        <f>J80*C80/1000</f>
        <v>1.1519999999999999</v>
      </c>
      <c r="L80" s="478">
        <f t="shared" ref="L80:L98" si="38">F80+H80+K80</f>
        <v>158.10640155669202</v>
      </c>
      <c r="M80" s="478">
        <f t="shared" ref="M80:M88" si="39">E80+G80+J80</f>
        <v>44.831077338124146</v>
      </c>
      <c r="N80" s="478"/>
      <c r="O80" s="478">
        <f t="shared" ref="O80:O88" si="40">L80+N80</f>
        <v>158.10640155669202</v>
      </c>
      <c r="P80" s="479">
        <f t="shared" ref="P80:P89" si="41">M80+N80</f>
        <v>44.831077338124146</v>
      </c>
      <c r="Q80" s="478">
        <f t="shared" ref="Q80:Q99" si="42">G80</f>
        <v>20.175000000000001</v>
      </c>
      <c r="R80" s="480">
        <f t="shared" ref="R80:R129" si="43">E80/P80</f>
        <v>0.45002264495756988</v>
      </c>
      <c r="S80" s="480">
        <f t="shared" ref="S80:S129" si="44">Q80/P80</f>
        <v>0.45002264495756988</v>
      </c>
    </row>
    <row r="81" spans="1:19" ht="27.75" customHeight="1" x14ac:dyDescent="0.35">
      <c r="A81" s="477" t="s">
        <v>560</v>
      </c>
      <c r="B81" s="490"/>
      <c r="C81" s="498">
        <f>'[9]TRT 1'!T30</f>
        <v>940.57789999999989</v>
      </c>
      <c r="D81" s="490"/>
      <c r="E81" s="478">
        <f>68.17/2</f>
        <v>34.085000000000001</v>
      </c>
      <c r="F81" s="478">
        <f t="shared" si="35"/>
        <v>36.238359417120051</v>
      </c>
      <c r="G81" s="478">
        <f t="shared" si="36"/>
        <v>34.085000000000001</v>
      </c>
      <c r="H81" s="478">
        <f t="shared" si="37"/>
        <v>36.238359417120051</v>
      </c>
      <c r="I81" s="478"/>
      <c r="J81" s="478">
        <f>(0.945+0.289)/C81*1000</f>
        <v>1.3119593815674386</v>
      </c>
      <c r="K81" s="478">
        <f t="shared" ref="K81:K87" si="45">J81*C81/1000</f>
        <v>1.234</v>
      </c>
      <c r="L81" s="478">
        <f t="shared" si="38"/>
        <v>73.710718834240097</v>
      </c>
      <c r="M81" s="478">
        <f t="shared" si="39"/>
        <v>69.481959381567435</v>
      </c>
      <c r="N81" s="478"/>
      <c r="O81" s="478">
        <f t="shared" si="40"/>
        <v>73.710718834240097</v>
      </c>
      <c r="P81" s="479">
        <f t="shared" si="41"/>
        <v>69.481959381567435</v>
      </c>
      <c r="Q81" s="478">
        <f t="shared" si="42"/>
        <v>34.085000000000001</v>
      </c>
      <c r="R81" s="480">
        <f t="shared" si="43"/>
        <v>0.4905589926274051</v>
      </c>
      <c r="S81" s="480">
        <f t="shared" si="44"/>
        <v>0.4905589926274051</v>
      </c>
    </row>
    <row r="82" spans="1:19" ht="27.75" customHeight="1" x14ac:dyDescent="0.35">
      <c r="A82" s="477" t="s">
        <v>559</v>
      </c>
      <c r="B82" s="490"/>
      <c r="C82" s="498">
        <f>'[9]TRT 1'!T22</f>
        <v>1780.5715</v>
      </c>
      <c r="D82" s="490"/>
      <c r="E82" s="478">
        <f>96.04/2</f>
        <v>48.02</v>
      </c>
      <c r="F82" s="478">
        <f t="shared" si="35"/>
        <v>26.968869264727644</v>
      </c>
      <c r="G82" s="478">
        <f t="shared" si="36"/>
        <v>48.02</v>
      </c>
      <c r="H82" s="478">
        <f t="shared" si="37"/>
        <v>26.968869264727644</v>
      </c>
      <c r="I82" s="478"/>
      <c r="J82" s="478">
        <f>(2.129+0.651)/C82*1000</f>
        <v>1.561296471385732</v>
      </c>
      <c r="K82" s="478">
        <f t="shared" si="45"/>
        <v>2.78</v>
      </c>
      <c r="L82" s="478">
        <f t="shared" si="38"/>
        <v>56.717738529455289</v>
      </c>
      <c r="M82" s="478">
        <f t="shared" si="39"/>
        <v>97.601296471385737</v>
      </c>
      <c r="N82" s="478"/>
      <c r="O82" s="478">
        <f t="shared" si="40"/>
        <v>56.717738529455289</v>
      </c>
      <c r="P82" s="479">
        <f t="shared" si="41"/>
        <v>97.601296471385737</v>
      </c>
      <c r="Q82" s="478">
        <f t="shared" si="42"/>
        <v>48.02</v>
      </c>
      <c r="R82" s="480">
        <f t="shared" si="43"/>
        <v>0.49200166120824296</v>
      </c>
      <c r="S82" s="480">
        <f t="shared" si="44"/>
        <v>0.49200166120824296</v>
      </c>
    </row>
    <row r="83" spans="1:19" ht="27.75" customHeight="1" x14ac:dyDescent="0.35">
      <c r="A83" s="477" t="s">
        <v>561</v>
      </c>
      <c r="B83" s="490"/>
      <c r="C83" s="498">
        <f>'[9]TRT 1'!T26</f>
        <v>894.42497489999994</v>
      </c>
      <c r="D83" s="490"/>
      <c r="E83" s="478">
        <f>63.02/2</f>
        <v>31.51</v>
      </c>
      <c r="F83" s="478">
        <f t="shared" si="35"/>
        <v>35.229338272360899</v>
      </c>
      <c r="G83" s="478">
        <f t="shared" si="36"/>
        <v>31.51</v>
      </c>
      <c r="H83" s="478">
        <f t="shared" si="37"/>
        <v>35.229338272360899</v>
      </c>
      <c r="I83" s="478"/>
      <c r="J83" s="478">
        <f>(1.458+0.458)/C83*1000</f>
        <v>2.1421584300172474</v>
      </c>
      <c r="K83" s="478">
        <f t="shared" si="45"/>
        <v>1.9159999999999997</v>
      </c>
      <c r="L83" s="478">
        <f t="shared" si="38"/>
        <v>72.374676544721794</v>
      </c>
      <c r="M83" s="478">
        <f t="shared" si="39"/>
        <v>65.162158430017257</v>
      </c>
      <c r="N83" s="478"/>
      <c r="O83" s="478">
        <f t="shared" si="40"/>
        <v>72.374676544721794</v>
      </c>
      <c r="P83" s="479">
        <f t="shared" si="41"/>
        <v>65.162158430017257</v>
      </c>
      <c r="Q83" s="478">
        <f t="shared" si="42"/>
        <v>31.51</v>
      </c>
      <c r="R83" s="480">
        <f t="shared" si="43"/>
        <v>0.48356286469302667</v>
      </c>
      <c r="S83" s="480">
        <f t="shared" si="44"/>
        <v>0.48356286469302667</v>
      </c>
    </row>
    <row r="84" spans="1:19" ht="27.75" customHeight="1" x14ac:dyDescent="0.35">
      <c r="A84" s="477" t="s">
        <v>104</v>
      </c>
      <c r="B84" s="490"/>
      <c r="C84" s="498">
        <f>SUM(C79:C83)</f>
        <v>4625.1851788999993</v>
      </c>
      <c r="D84" s="490"/>
      <c r="E84" s="478">
        <f>SUM(E79:E83)</f>
        <v>181.46</v>
      </c>
      <c r="F84" s="478"/>
      <c r="G84" s="478">
        <f>SUM(G79:G83)</f>
        <v>181.46</v>
      </c>
      <c r="H84" s="478">
        <f t="shared" si="37"/>
        <v>39.23302375606859</v>
      </c>
      <c r="I84" s="478"/>
      <c r="J84" s="478">
        <f>SUM(J79:J83)</f>
        <v>11.631955314624539</v>
      </c>
      <c r="K84" s="478">
        <f t="shared" si="45"/>
        <v>53.799947322828501</v>
      </c>
      <c r="L84" s="478">
        <f t="shared" si="38"/>
        <v>93.032971078897091</v>
      </c>
      <c r="M84" s="478">
        <f>SUM(M79:M83)</f>
        <v>373.62580695987759</v>
      </c>
      <c r="N84" s="478"/>
      <c r="O84" s="478">
        <f t="shared" si="40"/>
        <v>93.032971078897091</v>
      </c>
      <c r="P84" s="479">
        <f>SUM(P79:P83)</f>
        <v>373.62580695987759</v>
      </c>
      <c r="Q84" s="479">
        <f>SUM(Q79:Q83)</f>
        <v>181.46</v>
      </c>
      <c r="R84" s="480">
        <f t="shared" si="43"/>
        <v>0.48567308954514049</v>
      </c>
      <c r="S84" s="480">
        <f t="shared" si="44"/>
        <v>0.48567308954514049</v>
      </c>
    </row>
    <row r="85" spans="1:19" ht="27.75" customHeight="1" x14ac:dyDescent="0.35">
      <c r="A85" s="477" t="s">
        <v>562</v>
      </c>
      <c r="B85" s="490"/>
      <c r="C85" s="498">
        <f>'[9]TRT 1'!T38</f>
        <v>1773.4277999999997</v>
      </c>
      <c r="D85" s="490"/>
      <c r="E85" s="478">
        <f>161.9/2</f>
        <v>80.95</v>
      </c>
      <c r="F85" s="478">
        <f>E85/C85*1000</f>
        <v>45.64606464384962</v>
      </c>
      <c r="G85" s="478">
        <f t="shared" si="36"/>
        <v>80.95</v>
      </c>
      <c r="H85" s="478">
        <f t="shared" si="37"/>
        <v>45.64606464384962</v>
      </c>
      <c r="I85" s="478"/>
      <c r="J85" s="478">
        <f>(3.532+1.079)/C85*1000</f>
        <v>2.6000494635304578</v>
      </c>
      <c r="K85" s="478">
        <f t="shared" si="45"/>
        <v>4.6109999999999989</v>
      </c>
      <c r="L85" s="478">
        <f t="shared" si="38"/>
        <v>95.903129287699244</v>
      </c>
      <c r="M85" s="478">
        <f t="shared" si="39"/>
        <v>164.50004946353047</v>
      </c>
      <c r="N85" s="478"/>
      <c r="O85" s="478">
        <f t="shared" si="40"/>
        <v>95.903129287699244</v>
      </c>
      <c r="P85" s="479">
        <f t="shared" si="41"/>
        <v>164.50004946353047</v>
      </c>
      <c r="Q85" s="478">
        <f t="shared" si="42"/>
        <v>80.95</v>
      </c>
      <c r="R85" s="480">
        <f t="shared" si="43"/>
        <v>0.49209711646893184</v>
      </c>
      <c r="S85" s="480">
        <f t="shared" si="44"/>
        <v>0.49209711646893184</v>
      </c>
    </row>
    <row r="86" spans="1:19" ht="27.75" customHeight="1" x14ac:dyDescent="0.35">
      <c r="A86" s="477" t="s">
        <v>563</v>
      </c>
      <c r="B86" s="490"/>
      <c r="C86" s="498">
        <f>'[9]TRT 1'!T42</f>
        <v>259.88</v>
      </c>
      <c r="D86" s="490"/>
      <c r="E86" s="478"/>
      <c r="F86" s="478">
        <f>E86/C86*1000</f>
        <v>0</v>
      </c>
      <c r="G86" s="478">
        <v>32.116999999999997</v>
      </c>
      <c r="H86" s="478">
        <f t="shared" si="37"/>
        <v>123.58396182853625</v>
      </c>
      <c r="I86" s="478"/>
      <c r="J86" s="478">
        <f t="shared" ref="J86" si="46">F86+G86+I86</f>
        <v>32.116999999999997</v>
      </c>
      <c r="K86" s="478">
        <f t="shared" si="45"/>
        <v>8.3465659599999995</v>
      </c>
      <c r="L86" s="478">
        <f t="shared" si="38"/>
        <v>131.93052778853624</v>
      </c>
      <c r="M86" s="478">
        <f t="shared" si="39"/>
        <v>64.233999999999995</v>
      </c>
      <c r="N86" s="478"/>
      <c r="O86" s="478">
        <f t="shared" si="40"/>
        <v>131.93052778853624</v>
      </c>
      <c r="P86" s="479">
        <f t="shared" si="41"/>
        <v>64.233999999999995</v>
      </c>
      <c r="Q86" s="478">
        <f t="shared" si="42"/>
        <v>32.116999999999997</v>
      </c>
      <c r="R86" s="480">
        <f t="shared" si="43"/>
        <v>0</v>
      </c>
      <c r="S86" s="480">
        <f t="shared" si="44"/>
        <v>0.5</v>
      </c>
    </row>
    <row r="87" spans="1:19" ht="27.75" customHeight="1" x14ac:dyDescent="0.35">
      <c r="A87" s="477" t="s">
        <v>104</v>
      </c>
      <c r="B87" s="490"/>
      <c r="C87" s="498">
        <f>SUM(C84:C86)</f>
        <v>6658.4929788999989</v>
      </c>
      <c r="D87" s="490"/>
      <c r="E87" s="498">
        <f>SUM(E84:E86)</f>
        <v>262.41000000000003</v>
      </c>
      <c r="F87" s="478"/>
      <c r="G87" s="498">
        <f>SUM(G84:G86)</f>
        <v>294.52700000000004</v>
      </c>
      <c r="H87" s="478">
        <f t="shared" si="37"/>
        <v>44.233282355830717</v>
      </c>
      <c r="I87" s="478"/>
      <c r="J87" s="498">
        <f>SUM(J84:J86)</f>
        <v>46.349004778154992</v>
      </c>
      <c r="K87" s="478">
        <f t="shared" si="45"/>
        <v>308.61452289434749</v>
      </c>
      <c r="L87" s="478">
        <f t="shared" si="38"/>
        <v>352.84780525017823</v>
      </c>
      <c r="M87" s="498">
        <f>SUM(M84:M86)</f>
        <v>602.35985642340813</v>
      </c>
      <c r="N87" s="478"/>
      <c r="O87" s="478">
        <f t="shared" si="40"/>
        <v>352.84780525017823</v>
      </c>
      <c r="P87" s="478">
        <f>SUM(P84:P86)</f>
        <v>602.35985642340813</v>
      </c>
      <c r="Q87" s="478">
        <f>SUM(Q84:Q86)</f>
        <v>294.52700000000004</v>
      </c>
      <c r="R87" s="480">
        <f t="shared" si="43"/>
        <v>0.43563660028424595</v>
      </c>
      <c r="S87" s="480">
        <f t="shared" si="44"/>
        <v>0.4889552264468508</v>
      </c>
    </row>
    <row r="88" spans="1:19" ht="27.75" customHeight="1" x14ac:dyDescent="0.35">
      <c r="A88" s="477" t="s">
        <v>627</v>
      </c>
      <c r="B88" s="490"/>
      <c r="C88" s="498">
        <f>'[9]TRT 1'!T81</f>
        <v>2582.7541210000004</v>
      </c>
      <c r="D88" s="490"/>
      <c r="E88" s="478">
        <v>309.91000000000003</v>
      </c>
      <c r="F88" s="478">
        <f>E88/C88*1000</f>
        <v>119.99206485827149</v>
      </c>
      <c r="G88" s="478">
        <f>H88*C88/1000</f>
        <v>426.41270537710005</v>
      </c>
      <c r="H88" s="478">
        <v>165.1</v>
      </c>
      <c r="I88" s="478"/>
      <c r="J88" s="478">
        <f>'[9]TRT-14  '!C55</f>
        <v>27.477787599999999</v>
      </c>
      <c r="K88" s="478">
        <f>J88/C88*1000</f>
        <v>10.63894831357816</v>
      </c>
      <c r="L88" s="478">
        <f t="shared" si="38"/>
        <v>295.73101317184967</v>
      </c>
      <c r="M88" s="478">
        <f t="shared" si="39"/>
        <v>763.80049297710002</v>
      </c>
      <c r="N88" s="478"/>
      <c r="O88" s="478">
        <f t="shared" si="40"/>
        <v>295.73101317184967</v>
      </c>
      <c r="P88" s="479">
        <f t="shared" si="41"/>
        <v>763.80049297710002</v>
      </c>
      <c r="Q88" s="478">
        <f t="shared" si="42"/>
        <v>426.41270537710005</v>
      </c>
      <c r="R88" s="480">
        <f t="shared" si="43"/>
        <v>0.40574731601972353</v>
      </c>
      <c r="S88" s="480">
        <f t="shared" si="44"/>
        <v>0.55827759905607266</v>
      </c>
    </row>
    <row r="89" spans="1:19" ht="27.75" customHeight="1" x14ac:dyDescent="0.35">
      <c r="A89" s="477" t="s">
        <v>628</v>
      </c>
      <c r="B89" s="490"/>
      <c r="C89" s="498">
        <f>'[9]TRT 1'!T90</f>
        <v>9374.442490999998</v>
      </c>
      <c r="D89" s="490"/>
      <c r="E89" s="478">
        <v>1904.7</v>
      </c>
      <c r="F89" s="478">
        <f>E89/C89*1000</f>
        <v>203.18008263730042</v>
      </c>
      <c r="G89" s="478">
        <f>H89*C89/1000</f>
        <v>1294.7979968569198</v>
      </c>
      <c r="H89" s="478">
        <v>138.12</v>
      </c>
      <c r="I89" s="478"/>
      <c r="J89" s="478">
        <f>'[9]TRT-14  '!D55</f>
        <v>35.819943199999997</v>
      </c>
      <c r="K89" s="478">
        <f>J89/C89*1000</f>
        <v>3.8210211683936612</v>
      </c>
      <c r="L89" s="478">
        <f t="shared" si="38"/>
        <v>345.12110380569408</v>
      </c>
      <c r="M89" s="478">
        <f>E89+G89+J89</f>
        <v>3235.3179400569197</v>
      </c>
      <c r="N89" s="478"/>
      <c r="O89" s="478">
        <f>L89+N89</f>
        <v>345.12110380569408</v>
      </c>
      <c r="P89" s="479">
        <f t="shared" si="41"/>
        <v>3235.3179400569197</v>
      </c>
      <c r="Q89" s="478">
        <f t="shared" si="42"/>
        <v>1294.7979968569198</v>
      </c>
      <c r="R89" s="480">
        <f t="shared" si="43"/>
        <v>0.58872111962093288</v>
      </c>
      <c r="S89" s="480">
        <f t="shared" si="44"/>
        <v>0.40020734309473771</v>
      </c>
    </row>
    <row r="90" spans="1:19" ht="27.75" customHeight="1" x14ac:dyDescent="0.35">
      <c r="A90" s="481" t="s">
        <v>629</v>
      </c>
      <c r="B90" s="490"/>
      <c r="C90" s="498">
        <f>'[9]TRT 1'!T642</f>
        <v>3632.3280200000004</v>
      </c>
      <c r="D90" s="490"/>
      <c r="E90" s="478">
        <v>0</v>
      </c>
      <c r="F90" s="478">
        <f>E90/C90*1000</f>
        <v>0</v>
      </c>
      <c r="G90" s="478">
        <f>C90*H90/1000</f>
        <v>1251.0366669939724</v>
      </c>
      <c r="H90" s="478">
        <f>'[9]TRT 7'!I48</f>
        <v>344.41731586619545</v>
      </c>
      <c r="I90" s="478"/>
      <c r="J90" s="478">
        <v>0</v>
      </c>
      <c r="K90" s="478"/>
      <c r="L90" s="478">
        <f t="shared" si="38"/>
        <v>344.41731586619545</v>
      </c>
      <c r="M90" s="478">
        <f>E90+G90+J90</f>
        <v>1251.0366669939724</v>
      </c>
      <c r="N90" s="478"/>
      <c r="O90" s="478">
        <f>L90+N90</f>
        <v>344.41731586619545</v>
      </c>
      <c r="P90" s="478">
        <f t="shared" ref="P90" si="47">C90*O90/1000</f>
        <v>1251.0366669939724</v>
      </c>
      <c r="Q90" s="478">
        <f t="shared" si="42"/>
        <v>1251.0366669939724</v>
      </c>
      <c r="R90" s="480">
        <f t="shared" si="43"/>
        <v>0</v>
      </c>
      <c r="S90" s="480">
        <f t="shared" si="44"/>
        <v>1</v>
      </c>
    </row>
    <row r="91" spans="1:19" ht="27.75" customHeight="1" x14ac:dyDescent="0.35">
      <c r="A91" s="477" t="s">
        <v>574</v>
      </c>
      <c r="B91" s="490"/>
      <c r="C91" s="490"/>
      <c r="D91" s="490"/>
      <c r="E91" s="478"/>
      <c r="F91" s="478"/>
      <c r="G91" s="478"/>
      <c r="H91" s="478"/>
      <c r="I91" s="478"/>
      <c r="J91" s="478">
        <f>F91+G91+I91</f>
        <v>0</v>
      </c>
      <c r="K91" s="478">
        <f t="shared" ref="K91:K98" si="48">J91*C91/1000</f>
        <v>0</v>
      </c>
      <c r="L91" s="478"/>
      <c r="M91" s="478"/>
      <c r="N91" s="478"/>
      <c r="O91" s="478"/>
      <c r="P91" s="478"/>
      <c r="Q91" s="478"/>
      <c r="R91" s="480" t="e">
        <f t="shared" si="43"/>
        <v>#DIV/0!</v>
      </c>
      <c r="S91" s="480" t="e">
        <f t="shared" si="44"/>
        <v>#DIV/0!</v>
      </c>
    </row>
    <row r="92" spans="1:19" ht="27.75" customHeight="1" x14ac:dyDescent="0.35">
      <c r="A92" s="477" t="s">
        <v>630</v>
      </c>
      <c r="B92" s="490"/>
      <c r="C92" s="498">
        <f>'[9]TRT 1'!T108</f>
        <v>3049.9956269799991</v>
      </c>
      <c r="D92" s="490"/>
      <c r="E92" s="478">
        <f>F92*C92/1000</f>
        <v>273.85910734653413</v>
      </c>
      <c r="F92" s="478">
        <v>89.79</v>
      </c>
      <c r="G92" s="478">
        <f>H92*C92/1000</f>
        <v>561.80919448971588</v>
      </c>
      <c r="H92" s="478">
        <v>184.2</v>
      </c>
      <c r="I92" s="478"/>
      <c r="J92" s="478">
        <v>12.31</v>
      </c>
      <c r="K92" s="478">
        <f t="shared" si="48"/>
        <v>37.545446168123789</v>
      </c>
      <c r="L92" s="478">
        <f t="shared" si="38"/>
        <v>311.53544616812383</v>
      </c>
      <c r="M92" s="478">
        <f>E92+G92+J92</f>
        <v>847.97830183625001</v>
      </c>
      <c r="N92" s="478"/>
      <c r="O92" s="478">
        <f t="shared" ref="O92:O98" si="49">L92+N92</f>
        <v>311.53544616812383</v>
      </c>
      <c r="P92" s="479">
        <f t="shared" ref="P92:P97" si="50">M92+N92</f>
        <v>847.97830183625001</v>
      </c>
      <c r="Q92" s="478">
        <f t="shared" si="42"/>
        <v>561.80919448971588</v>
      </c>
      <c r="R92" s="480">
        <f t="shared" si="43"/>
        <v>0.32295532415570943</v>
      </c>
      <c r="S92" s="480">
        <f t="shared" si="44"/>
        <v>0.66252779496025926</v>
      </c>
    </row>
    <row r="93" spans="1:19" ht="30" customHeight="1" x14ac:dyDescent="0.35">
      <c r="A93" s="481" t="s">
        <v>631</v>
      </c>
      <c r="B93" s="490"/>
      <c r="C93" s="498">
        <f>'[9]TRT 1'!T121</f>
        <v>2005.5025621023196</v>
      </c>
      <c r="D93" s="490"/>
      <c r="E93" s="478">
        <v>314.74</v>
      </c>
      <c r="F93" s="478">
        <f>E93/C93*1000</f>
        <v>156.93821885226899</v>
      </c>
      <c r="G93" s="478">
        <f>H93*C93/1000</f>
        <v>343.44231376002222</v>
      </c>
      <c r="H93" s="478">
        <v>171.25</v>
      </c>
      <c r="I93" s="478"/>
      <c r="J93" s="478">
        <v>0</v>
      </c>
      <c r="K93" s="478">
        <f t="shared" si="48"/>
        <v>0</v>
      </c>
      <c r="L93" s="478">
        <f t="shared" si="38"/>
        <v>328.18821885226896</v>
      </c>
      <c r="M93" s="478">
        <f>E93+G93+J93</f>
        <v>658.18231376002223</v>
      </c>
      <c r="N93" s="478"/>
      <c r="O93" s="478">
        <f t="shared" si="49"/>
        <v>328.18821885226896</v>
      </c>
      <c r="P93" s="479">
        <f t="shared" si="50"/>
        <v>658.18231376002223</v>
      </c>
      <c r="Q93" s="478">
        <f t="shared" si="42"/>
        <v>343.44231376002222</v>
      </c>
      <c r="R93" s="480">
        <f t="shared" si="43"/>
        <v>0.4781957725390299</v>
      </c>
      <c r="S93" s="480">
        <f t="shared" si="44"/>
        <v>0.5218042274609701</v>
      </c>
    </row>
    <row r="94" spans="1:19" ht="27.75" customHeight="1" x14ac:dyDescent="0.35">
      <c r="A94" s="477" t="s">
        <v>632</v>
      </c>
      <c r="B94" s="490"/>
      <c r="C94" s="498">
        <f>'[9]TRT 1'!T160</f>
        <v>198.03890485165894</v>
      </c>
      <c r="D94" s="490"/>
      <c r="E94" s="478"/>
      <c r="F94" s="478"/>
      <c r="G94" s="478">
        <f t="shared" ref="G94:G97" si="51">H94*C94/1000</f>
        <v>57.431282406981097</v>
      </c>
      <c r="H94" s="478">
        <v>290</v>
      </c>
      <c r="I94" s="478"/>
      <c r="J94" s="478">
        <v>0</v>
      </c>
      <c r="K94" s="478">
        <f t="shared" si="48"/>
        <v>0</v>
      </c>
      <c r="L94" s="478">
        <f t="shared" si="38"/>
        <v>290</v>
      </c>
      <c r="M94" s="478">
        <f t="shared" ref="M94:M97" si="52">E94+G94+J94</f>
        <v>57.431282406981097</v>
      </c>
      <c r="N94" s="478"/>
      <c r="O94" s="478">
        <f t="shared" si="49"/>
        <v>290</v>
      </c>
      <c r="P94" s="479">
        <f t="shared" si="50"/>
        <v>57.431282406981097</v>
      </c>
      <c r="Q94" s="478">
        <f t="shared" si="42"/>
        <v>57.431282406981097</v>
      </c>
      <c r="R94" s="480">
        <f t="shared" si="43"/>
        <v>0</v>
      </c>
      <c r="S94" s="480">
        <f t="shared" si="44"/>
        <v>1</v>
      </c>
    </row>
    <row r="95" spans="1:19" ht="27.75" customHeight="1" x14ac:dyDescent="0.35">
      <c r="A95" s="477" t="s">
        <v>633</v>
      </c>
      <c r="B95" s="490"/>
      <c r="C95" s="498">
        <f>'[9]TRT 1'!T134</f>
        <v>824.94051923408574</v>
      </c>
      <c r="D95" s="490"/>
      <c r="E95" s="478"/>
      <c r="F95" s="478"/>
      <c r="G95" s="478">
        <f t="shared" si="51"/>
        <v>277.18001446265276</v>
      </c>
      <c r="H95" s="478">
        <v>336</v>
      </c>
      <c r="I95" s="478"/>
      <c r="J95" s="478">
        <v>0</v>
      </c>
      <c r="K95" s="478">
        <f t="shared" si="48"/>
        <v>0</v>
      </c>
      <c r="L95" s="478">
        <f t="shared" si="38"/>
        <v>336</v>
      </c>
      <c r="M95" s="478">
        <f t="shared" si="52"/>
        <v>277.18001446265276</v>
      </c>
      <c r="N95" s="478"/>
      <c r="O95" s="478">
        <f t="shared" si="49"/>
        <v>336</v>
      </c>
      <c r="P95" s="479">
        <f t="shared" si="50"/>
        <v>277.18001446265276</v>
      </c>
      <c r="Q95" s="478">
        <f t="shared" si="42"/>
        <v>277.18001446265276</v>
      </c>
      <c r="R95" s="480">
        <f t="shared" si="43"/>
        <v>0</v>
      </c>
      <c r="S95" s="480">
        <f t="shared" si="44"/>
        <v>1</v>
      </c>
    </row>
    <row r="96" spans="1:19" ht="27.75" customHeight="1" x14ac:dyDescent="0.35">
      <c r="A96" s="477" t="s">
        <v>634</v>
      </c>
      <c r="B96" s="490"/>
      <c r="C96" s="498">
        <f>'[9]TRT 1'!T147</f>
        <v>48.254500000000014</v>
      </c>
      <c r="D96" s="490"/>
      <c r="E96" s="478"/>
      <c r="F96" s="478"/>
      <c r="G96" s="478">
        <f t="shared" si="51"/>
        <v>11.004438725000004</v>
      </c>
      <c r="H96" s="478">
        <v>228.05</v>
      </c>
      <c r="I96" s="478"/>
      <c r="J96" s="478">
        <v>0</v>
      </c>
      <c r="K96" s="478">
        <f t="shared" si="48"/>
        <v>0</v>
      </c>
      <c r="L96" s="478">
        <f t="shared" si="38"/>
        <v>228.05</v>
      </c>
      <c r="M96" s="478">
        <f t="shared" si="52"/>
        <v>11.004438725000004</v>
      </c>
      <c r="N96" s="478"/>
      <c r="O96" s="478">
        <f t="shared" si="49"/>
        <v>228.05</v>
      </c>
      <c r="P96" s="479">
        <f t="shared" si="50"/>
        <v>11.004438725000004</v>
      </c>
      <c r="Q96" s="478">
        <f t="shared" si="42"/>
        <v>11.004438725000004</v>
      </c>
      <c r="R96" s="480">
        <f t="shared" si="43"/>
        <v>0</v>
      </c>
      <c r="S96" s="480">
        <f t="shared" si="44"/>
        <v>1</v>
      </c>
    </row>
    <row r="97" spans="1:19" ht="27.75" customHeight="1" x14ac:dyDescent="0.35">
      <c r="A97" s="477" t="s">
        <v>635</v>
      </c>
      <c r="B97" s="490"/>
      <c r="C97" s="498">
        <f>'[9]TRT 1'!T173</f>
        <v>36.582003</v>
      </c>
      <c r="D97" s="490"/>
      <c r="E97" s="478"/>
      <c r="F97" s="478"/>
      <c r="G97" s="478">
        <f t="shared" si="51"/>
        <v>11.142878113800002</v>
      </c>
      <c r="H97" s="478">
        <v>304.60000000000002</v>
      </c>
      <c r="I97" s="478"/>
      <c r="J97" s="478">
        <v>0</v>
      </c>
      <c r="K97" s="478">
        <f t="shared" si="48"/>
        <v>0</v>
      </c>
      <c r="L97" s="478">
        <f t="shared" si="38"/>
        <v>304.60000000000002</v>
      </c>
      <c r="M97" s="478">
        <f t="shared" si="52"/>
        <v>11.142878113800002</v>
      </c>
      <c r="N97" s="478"/>
      <c r="O97" s="478">
        <f t="shared" si="49"/>
        <v>304.60000000000002</v>
      </c>
      <c r="P97" s="479">
        <f t="shared" si="50"/>
        <v>11.142878113800002</v>
      </c>
      <c r="Q97" s="478">
        <f t="shared" si="42"/>
        <v>11.142878113800002</v>
      </c>
      <c r="R97" s="480">
        <f t="shared" si="43"/>
        <v>0</v>
      </c>
      <c r="S97" s="480">
        <f t="shared" si="44"/>
        <v>1</v>
      </c>
    </row>
    <row r="98" spans="1:19" ht="27.75" customHeight="1" x14ac:dyDescent="0.35">
      <c r="A98" s="477" t="s">
        <v>636</v>
      </c>
      <c r="B98" s="490"/>
      <c r="C98" s="498">
        <f>SUM(C92:C97)</f>
        <v>6163.3141161680633</v>
      </c>
      <c r="D98" s="490"/>
      <c r="E98" s="498">
        <f>SUM(E92:E97)</f>
        <v>588.59910734653408</v>
      </c>
      <c r="F98" s="478"/>
      <c r="G98" s="498">
        <f>SUM(G92:G97)</f>
        <v>1262.0101219581718</v>
      </c>
      <c r="H98" s="478">
        <f>G98/C98*1000</f>
        <v>204.76161009668047</v>
      </c>
      <c r="I98" s="478"/>
      <c r="J98" s="498">
        <f>SUM(J92:J97)</f>
        <v>12.31</v>
      </c>
      <c r="K98" s="478">
        <f t="shared" si="48"/>
        <v>75.870396770028862</v>
      </c>
      <c r="L98" s="478">
        <f t="shared" si="38"/>
        <v>280.63200686670933</v>
      </c>
      <c r="M98" s="498">
        <f>SUM(M92:M97)</f>
        <v>1862.9192293047061</v>
      </c>
      <c r="N98" s="478">
        <f>SUM(N92:N94)</f>
        <v>0</v>
      </c>
      <c r="O98" s="478">
        <f t="shared" si="49"/>
        <v>280.63200686670933</v>
      </c>
      <c r="P98" s="498">
        <f>SUM(P92:P97)</f>
        <v>1862.9192293047061</v>
      </c>
      <c r="Q98" s="478">
        <f t="shared" si="42"/>
        <v>1262.0101219581718</v>
      </c>
      <c r="R98" s="480">
        <f t="shared" si="43"/>
        <v>0.31595524813290798</v>
      </c>
      <c r="S98" s="480">
        <f t="shared" si="44"/>
        <v>0.6774368432651745</v>
      </c>
    </row>
    <row r="99" spans="1:19" ht="27.75" customHeight="1" x14ac:dyDescent="0.35">
      <c r="A99" s="477" t="s">
        <v>637</v>
      </c>
      <c r="B99" s="490"/>
      <c r="C99" s="498">
        <f>239.38</f>
        <v>239.38</v>
      </c>
      <c r="D99" s="490"/>
      <c r="E99" s="478"/>
      <c r="F99" s="478"/>
      <c r="G99" s="478"/>
      <c r="H99" s="478"/>
      <c r="I99" s="478"/>
      <c r="J99" s="478"/>
      <c r="K99" s="478"/>
      <c r="L99" s="478">
        <f t="shared" ref="L99:L123" si="53">M99/C99*1000</f>
        <v>0</v>
      </c>
      <c r="M99" s="478"/>
      <c r="N99" s="478"/>
      <c r="O99" s="478"/>
      <c r="P99" s="480"/>
      <c r="Q99" s="478">
        <f t="shared" si="42"/>
        <v>0</v>
      </c>
      <c r="R99" s="480" t="e">
        <f t="shared" si="43"/>
        <v>#DIV/0!</v>
      </c>
      <c r="S99" s="480" t="e">
        <f t="shared" si="44"/>
        <v>#DIV/0!</v>
      </c>
    </row>
    <row r="100" spans="1:19" ht="27.75" customHeight="1" x14ac:dyDescent="0.35">
      <c r="A100" s="477" t="s">
        <v>581</v>
      </c>
      <c r="B100" s="490"/>
      <c r="C100" s="478">
        <f>C98+C90+C89+C88+C87+C99</f>
        <v>28650.711727068065</v>
      </c>
      <c r="D100" s="490"/>
      <c r="E100" s="478">
        <f>E98+E90+E89+E88+E87+E99</f>
        <v>3065.6191073465338</v>
      </c>
      <c r="F100" s="478"/>
      <c r="G100" s="478">
        <f>G98+G90+G89+G88+G87+G99</f>
        <v>4528.7844911861639</v>
      </c>
      <c r="H100" s="478">
        <f>H87+H88+H89+H90+H98</f>
        <v>896.6322083187066</v>
      </c>
      <c r="I100" s="478"/>
      <c r="J100" s="478"/>
      <c r="K100" s="478">
        <f>K87+K88+K89+K90+K98</f>
        <v>398.94488914634815</v>
      </c>
      <c r="L100" s="478">
        <f t="shared" si="53"/>
        <v>269.29293272902771</v>
      </c>
      <c r="M100" s="478">
        <f>M87+M88+M89+M90+M98</f>
        <v>7715.4341857561058</v>
      </c>
      <c r="N100" s="478">
        <f>N87+N88+N89+N90+N98</f>
        <v>0</v>
      </c>
      <c r="O100" s="478"/>
      <c r="P100" s="478">
        <f>P87+P88+P89+P90+P98</f>
        <v>7715.4341857561058</v>
      </c>
      <c r="Q100" s="478">
        <f>Q87+Q88+Q89+Q90+Q98</f>
        <v>4528.7844911861639</v>
      </c>
      <c r="R100" s="480">
        <f t="shared" si="43"/>
        <v>0.39733591571633708</v>
      </c>
      <c r="S100" s="480">
        <f t="shared" si="44"/>
        <v>0.58697726947720008</v>
      </c>
    </row>
    <row r="101" spans="1:19" ht="27.75" customHeight="1" x14ac:dyDescent="0.35">
      <c r="A101" s="477" t="s">
        <v>585</v>
      </c>
      <c r="B101" s="490"/>
      <c r="C101" s="498">
        <f>'[9]TRT 1'!T240</f>
        <v>2121.5776611961905</v>
      </c>
      <c r="D101" s="490"/>
      <c r="E101" s="478">
        <f>630.98*33.43%</f>
        <v>210.93661399999999</v>
      </c>
      <c r="F101" s="478">
        <f t="shared" ref="F101:F113" si="54">E101/C101*1000</f>
        <v>99.424413189319424</v>
      </c>
      <c r="G101" s="478">
        <f>H101*C101/1000</f>
        <v>407.19440051338483</v>
      </c>
      <c r="H101" s="478">
        <v>191.93</v>
      </c>
      <c r="I101" s="478"/>
      <c r="J101" s="478">
        <f>K101*C101/1000</f>
        <v>18.394078322570969</v>
      </c>
      <c r="K101" s="478">
        <v>8.67</v>
      </c>
      <c r="L101" s="478">
        <f>F101+H101+K101</f>
        <v>300.02441318931943</v>
      </c>
      <c r="M101" s="478">
        <f t="shared" ref="M101:M115" si="55">E101+G101+J101</f>
        <v>636.52509283595577</v>
      </c>
      <c r="N101" s="478"/>
      <c r="O101" s="478">
        <f t="shared" ref="O101:O121" si="56">L101+N101</f>
        <v>300.02441318931943</v>
      </c>
      <c r="P101" s="479">
        <f t="shared" ref="P101:P128" si="57">M101+N101</f>
        <v>636.52509283595577</v>
      </c>
      <c r="Q101" s="478">
        <f>G101</f>
        <v>407.19440051338483</v>
      </c>
      <c r="R101" s="480">
        <f t="shared" si="43"/>
        <v>0.33138774319202252</v>
      </c>
      <c r="S101" s="480">
        <f t="shared" si="44"/>
        <v>0.63971460842051409</v>
      </c>
    </row>
    <row r="102" spans="1:19" ht="27.75" customHeight="1" x14ac:dyDescent="0.35">
      <c r="A102" s="477" t="s">
        <v>586</v>
      </c>
      <c r="B102" s="490"/>
      <c r="C102" s="498">
        <f>'[9]TRT 1'!T261</f>
        <v>1328.8571272878999</v>
      </c>
      <c r="D102" s="490"/>
      <c r="E102" s="478">
        <v>114.46</v>
      </c>
      <c r="F102" s="478">
        <f t="shared" si="54"/>
        <v>86.1341657049351</v>
      </c>
      <c r="G102" s="478">
        <f t="shared" ref="G102:G112" si="58">H102*C102/1000</f>
        <v>253.08083989198053</v>
      </c>
      <c r="H102" s="478">
        <v>190.45</v>
      </c>
      <c r="I102" s="478"/>
      <c r="J102" s="478">
        <f t="shared" ref="J102:J115" si="59">K102*C102/1000</f>
        <v>11.348439867038664</v>
      </c>
      <c r="K102" s="478">
        <v>8.5399999999999991</v>
      </c>
      <c r="L102" s="478">
        <f t="shared" ref="L102:L115" si="60">F102+H102+K102</f>
        <v>285.12416570493514</v>
      </c>
      <c r="M102" s="478">
        <f t="shared" si="55"/>
        <v>378.88927975901919</v>
      </c>
      <c r="N102" s="478"/>
      <c r="O102" s="478">
        <f t="shared" si="56"/>
        <v>285.12416570493514</v>
      </c>
      <c r="P102" s="479">
        <f t="shared" si="57"/>
        <v>378.88927975901919</v>
      </c>
      <c r="Q102" s="478">
        <f t="shared" ref="Q102:Q128" si="61">G102</f>
        <v>253.08083989198053</v>
      </c>
      <c r="R102" s="480">
        <f t="shared" si="43"/>
        <v>0.30209352999588357</v>
      </c>
      <c r="S102" s="480">
        <f t="shared" si="44"/>
        <v>0.66795460682589058</v>
      </c>
    </row>
    <row r="103" spans="1:19" ht="27.75" customHeight="1" x14ac:dyDescent="0.35">
      <c r="A103" s="477" t="s">
        <v>587</v>
      </c>
      <c r="B103" s="490"/>
      <c r="C103" s="499">
        <f>'[9]TRT 1'!T198</f>
        <v>146.60176312429601</v>
      </c>
      <c r="D103" s="490"/>
      <c r="E103" s="478">
        <v>17.75</v>
      </c>
      <c r="F103" s="478">
        <f t="shared" si="54"/>
        <v>121.07630646263577</v>
      </c>
      <c r="G103" s="500">
        <f t="shared" si="58"/>
        <v>53.062508162838938</v>
      </c>
      <c r="H103" s="500">
        <v>361.95</v>
      </c>
      <c r="I103" s="478"/>
      <c r="J103" s="478">
        <f t="shared" si="59"/>
        <v>1.5012020543927913</v>
      </c>
      <c r="K103" s="478">
        <v>10.24</v>
      </c>
      <c r="L103" s="478">
        <f t="shared" si="60"/>
        <v>493.26630646263578</v>
      </c>
      <c r="M103" s="478">
        <f t="shared" si="55"/>
        <v>72.31371021723173</v>
      </c>
      <c r="N103" s="478"/>
      <c r="O103" s="478">
        <f t="shared" si="56"/>
        <v>493.26630646263578</v>
      </c>
      <c r="P103" s="479">
        <f t="shared" si="57"/>
        <v>72.31371021723173</v>
      </c>
      <c r="Q103" s="478">
        <f t="shared" si="61"/>
        <v>53.062508162838938</v>
      </c>
      <c r="R103" s="480">
        <f t="shared" si="43"/>
        <v>0.24545829479193737</v>
      </c>
      <c r="S103" s="480">
        <f t="shared" si="44"/>
        <v>0.73378212794556075</v>
      </c>
    </row>
    <row r="104" spans="1:19" ht="27.75" customHeight="1" x14ac:dyDescent="0.35">
      <c r="A104" s="477" t="s">
        <v>588</v>
      </c>
      <c r="B104" s="490"/>
      <c r="C104" s="499">
        <f>'[9]TRT 1'!T219</f>
        <v>587.83105213069666</v>
      </c>
      <c r="D104" s="490"/>
      <c r="E104" s="478">
        <f>516*18.65%</f>
        <v>96.233999999999995</v>
      </c>
      <c r="F104" s="478">
        <f t="shared" si="54"/>
        <v>163.71030358328809</v>
      </c>
      <c r="G104" s="500">
        <f t="shared" si="58"/>
        <v>193.60803532976624</v>
      </c>
      <c r="H104" s="500">
        <v>329.36</v>
      </c>
      <c r="I104" s="478"/>
      <c r="J104" s="478">
        <f t="shared" si="59"/>
        <v>7.9415975142857116</v>
      </c>
      <c r="K104" s="478">
        <v>13.51</v>
      </c>
      <c r="L104" s="478">
        <f t="shared" si="60"/>
        <v>506.58030358328813</v>
      </c>
      <c r="M104" s="478">
        <f t="shared" si="55"/>
        <v>297.78363284405197</v>
      </c>
      <c r="N104" s="478"/>
      <c r="O104" s="478">
        <f t="shared" si="56"/>
        <v>506.58030358328813</v>
      </c>
      <c r="P104" s="479">
        <f t="shared" si="57"/>
        <v>297.78363284405197</v>
      </c>
      <c r="Q104" s="478">
        <f t="shared" si="61"/>
        <v>193.60803532976624</v>
      </c>
      <c r="R104" s="480">
        <f t="shared" si="43"/>
        <v>0.32316752630389639</v>
      </c>
      <c r="S104" s="480">
        <f t="shared" si="44"/>
        <v>0.65016345418540167</v>
      </c>
    </row>
    <row r="105" spans="1:19" ht="27.75" customHeight="1" x14ac:dyDescent="0.35">
      <c r="A105" s="477" t="s">
        <v>638</v>
      </c>
      <c r="B105" s="490"/>
      <c r="C105" s="499">
        <f>'[9]TRT 1'!T282</f>
        <v>70.723488412654788</v>
      </c>
      <c r="D105" s="490"/>
      <c r="E105" s="478">
        <f>608.31*1.64%</f>
        <v>9.9762839999999979</v>
      </c>
      <c r="F105" s="478">
        <f t="shared" si="54"/>
        <v>141.06040615234852</v>
      </c>
      <c r="G105" s="500">
        <f t="shared" si="58"/>
        <v>23.050199343452448</v>
      </c>
      <c r="H105" s="500">
        <v>325.92</v>
      </c>
      <c r="I105" s="478"/>
      <c r="J105" s="478">
        <f t="shared" si="59"/>
        <v>0.27087096062046784</v>
      </c>
      <c r="K105" s="478">
        <v>3.83</v>
      </c>
      <c r="L105" s="478">
        <f t="shared" si="60"/>
        <v>470.81040615234855</v>
      </c>
      <c r="M105" s="478">
        <f t="shared" si="55"/>
        <v>33.297354304072918</v>
      </c>
      <c r="N105" s="478"/>
      <c r="O105" s="478">
        <f t="shared" si="56"/>
        <v>470.81040615234855</v>
      </c>
      <c r="P105" s="479">
        <f t="shared" si="57"/>
        <v>33.297354304072918</v>
      </c>
      <c r="Q105" s="478">
        <f t="shared" si="61"/>
        <v>23.050199343452448</v>
      </c>
      <c r="R105" s="480">
        <f t="shared" si="43"/>
        <v>0.29961191237286089</v>
      </c>
      <c r="S105" s="480">
        <f t="shared" si="44"/>
        <v>0.69225317822422172</v>
      </c>
    </row>
    <row r="106" spans="1:19" ht="27.75" customHeight="1" x14ac:dyDescent="0.35">
      <c r="A106" s="477" t="s">
        <v>639</v>
      </c>
      <c r="B106" s="490"/>
      <c r="C106" s="498">
        <f>'[9]TRT 1'!T303</f>
        <v>321.63914042240901</v>
      </c>
      <c r="D106" s="490"/>
      <c r="E106" s="478">
        <v>32.76</v>
      </c>
      <c r="F106" s="478">
        <f t="shared" si="54"/>
        <v>101.85327555898904</v>
      </c>
      <c r="G106" s="478">
        <f t="shared" si="58"/>
        <v>100.46076911953523</v>
      </c>
      <c r="H106" s="478">
        <v>312.33999999999997</v>
      </c>
      <c r="I106" s="478"/>
      <c r="J106" s="478">
        <f t="shared" si="59"/>
        <v>1.6693071387923029</v>
      </c>
      <c r="K106" s="478">
        <v>5.19</v>
      </c>
      <c r="L106" s="478">
        <f t="shared" si="60"/>
        <v>419.383275558989</v>
      </c>
      <c r="M106" s="478">
        <f t="shared" si="55"/>
        <v>134.89007625832753</v>
      </c>
      <c r="N106" s="478"/>
      <c r="O106" s="478">
        <f t="shared" si="56"/>
        <v>419.383275558989</v>
      </c>
      <c r="P106" s="479">
        <f t="shared" si="57"/>
        <v>134.89007625832753</v>
      </c>
      <c r="Q106" s="478">
        <f t="shared" si="61"/>
        <v>100.46076911953523</v>
      </c>
      <c r="R106" s="480">
        <f t="shared" si="43"/>
        <v>0.24286441900486017</v>
      </c>
      <c r="S106" s="480">
        <f t="shared" si="44"/>
        <v>0.74476026633080961</v>
      </c>
    </row>
    <row r="107" spans="1:19" ht="27.75" customHeight="1" x14ac:dyDescent="0.35">
      <c r="A107" s="477" t="s">
        <v>640</v>
      </c>
      <c r="B107" s="490"/>
      <c r="C107" s="498">
        <f>'[9]TRT 1'!T324</f>
        <v>5412.0025267735227</v>
      </c>
      <c r="D107" s="490"/>
      <c r="E107" s="478">
        <f>1892.47*51.82%</f>
        <v>980.677954</v>
      </c>
      <c r="F107" s="478">
        <f t="shared" si="54"/>
        <v>181.20426757905665</v>
      </c>
      <c r="G107" s="478">
        <f t="shared" si="58"/>
        <v>601.38172077507386</v>
      </c>
      <c r="H107" s="478">
        <v>111.12</v>
      </c>
      <c r="I107" s="478"/>
      <c r="J107" s="478">
        <f t="shared" si="59"/>
        <v>76.363355652774402</v>
      </c>
      <c r="K107" s="478">
        <v>14.11</v>
      </c>
      <c r="L107" s="478">
        <f t="shared" si="60"/>
        <v>306.43426757905667</v>
      </c>
      <c r="M107" s="478">
        <f t="shared" si="55"/>
        <v>1658.4230304278481</v>
      </c>
      <c r="N107" s="478"/>
      <c r="O107" s="478">
        <f t="shared" si="56"/>
        <v>306.43426757905667</v>
      </c>
      <c r="P107" s="479">
        <f t="shared" si="57"/>
        <v>1658.4230304278481</v>
      </c>
      <c r="Q107" s="478">
        <f t="shared" si="61"/>
        <v>601.38172077507386</v>
      </c>
      <c r="R107" s="480">
        <f t="shared" si="43"/>
        <v>0.59133160599379753</v>
      </c>
      <c r="S107" s="480">
        <f t="shared" si="44"/>
        <v>0.36262262989674382</v>
      </c>
    </row>
    <row r="108" spans="1:19" ht="27.75" customHeight="1" x14ac:dyDescent="0.35">
      <c r="A108" s="477" t="s">
        <v>641</v>
      </c>
      <c r="B108" s="490"/>
      <c r="C108" s="498">
        <f>'[9]TRT 1'!T428</f>
        <v>1971.4800051919776</v>
      </c>
      <c r="D108" s="490"/>
      <c r="E108" s="478">
        <v>403.83</v>
      </c>
      <c r="F108" s="478">
        <f t="shared" si="54"/>
        <v>204.83596026157824</v>
      </c>
      <c r="G108" s="478">
        <f>H108*C108/1000</f>
        <v>300.295834390842</v>
      </c>
      <c r="H108" s="478">
        <v>152.32</v>
      </c>
      <c r="I108" s="478"/>
      <c r="J108" s="478">
        <f t="shared" si="59"/>
        <v>0.13800360036343845</v>
      </c>
      <c r="K108" s="478">
        <v>7.0000000000000007E-2</v>
      </c>
      <c r="L108" s="478">
        <f t="shared" si="60"/>
        <v>357.22596026157822</v>
      </c>
      <c r="M108" s="478">
        <f t="shared" si="55"/>
        <v>704.26383799120538</v>
      </c>
      <c r="N108" s="478"/>
      <c r="O108" s="478">
        <f t="shared" si="56"/>
        <v>357.22596026157822</v>
      </c>
      <c r="P108" s="479">
        <f t="shared" si="57"/>
        <v>704.26383799120538</v>
      </c>
      <c r="Q108" s="478">
        <f t="shared" si="61"/>
        <v>300.295834390842</v>
      </c>
      <c r="R108" s="480">
        <f t="shared" si="43"/>
        <v>0.57340726332315661</v>
      </c>
      <c r="S108" s="480">
        <f t="shared" si="44"/>
        <v>0.42639678227322531</v>
      </c>
    </row>
    <row r="109" spans="1:19" ht="27.75" customHeight="1" x14ac:dyDescent="0.35">
      <c r="A109" s="477" t="s">
        <v>642</v>
      </c>
      <c r="B109" s="490"/>
      <c r="C109" s="498">
        <f>'[9]TRT 1'!T449</f>
        <v>112.54538453656188</v>
      </c>
      <c r="D109" s="490"/>
      <c r="E109" s="478">
        <f>2900.01*0.79%</f>
        <v>22.910079000000003</v>
      </c>
      <c r="F109" s="478">
        <f t="shared" si="54"/>
        <v>203.56302565706153</v>
      </c>
      <c r="G109" s="478">
        <f t="shared" si="58"/>
        <v>30.333232040294156</v>
      </c>
      <c r="H109" s="478">
        <v>269.52</v>
      </c>
      <c r="I109" s="478"/>
      <c r="J109" s="478">
        <f t="shared" si="59"/>
        <v>2.1383623061946758E-2</v>
      </c>
      <c r="K109" s="478">
        <v>0.19</v>
      </c>
      <c r="L109" s="478">
        <f t="shared" si="60"/>
        <v>473.27302565706151</v>
      </c>
      <c r="M109" s="478">
        <f t="shared" si="55"/>
        <v>53.264694663356103</v>
      </c>
      <c r="N109" s="478"/>
      <c r="O109" s="478">
        <f t="shared" si="56"/>
        <v>473.27302565706151</v>
      </c>
      <c r="P109" s="479">
        <f t="shared" si="57"/>
        <v>53.264694663356103</v>
      </c>
      <c r="Q109" s="478">
        <f>G109</f>
        <v>30.333232040294156</v>
      </c>
      <c r="R109" s="480">
        <f t="shared" si="43"/>
        <v>0.43011753178717055</v>
      </c>
      <c r="S109" s="480">
        <f t="shared" si="44"/>
        <v>0.56948100861192319</v>
      </c>
    </row>
    <row r="110" spans="1:19" ht="27.75" customHeight="1" x14ac:dyDescent="0.35">
      <c r="A110" s="477" t="s">
        <v>643</v>
      </c>
      <c r="B110" s="490"/>
      <c r="C110" s="498">
        <f>'[9]TRT 1'!T407</f>
        <v>228.62699099267408</v>
      </c>
      <c r="D110" s="490"/>
      <c r="E110" s="478">
        <v>59.33</v>
      </c>
      <c r="F110" s="478">
        <f t="shared" si="54"/>
        <v>259.50566791084225</v>
      </c>
      <c r="G110" s="478">
        <f t="shared" si="58"/>
        <v>67.607287506443654</v>
      </c>
      <c r="H110" s="478">
        <v>295.70999999999998</v>
      </c>
      <c r="I110" s="478"/>
      <c r="J110" s="478">
        <f t="shared" si="59"/>
        <v>2.0576429189340665E-2</v>
      </c>
      <c r="K110" s="478">
        <v>0.09</v>
      </c>
      <c r="L110" s="478">
        <f t="shared" si="60"/>
        <v>555.30566791084232</v>
      </c>
      <c r="M110" s="478">
        <f t="shared" si="55"/>
        <v>126.957863935633</v>
      </c>
      <c r="N110" s="478"/>
      <c r="O110" s="478">
        <f t="shared" si="56"/>
        <v>555.30566791084232</v>
      </c>
      <c r="P110" s="479">
        <f t="shared" si="57"/>
        <v>126.957863935633</v>
      </c>
      <c r="Q110" s="478">
        <f t="shared" si="61"/>
        <v>67.607287506443654</v>
      </c>
      <c r="R110" s="480">
        <f t="shared" si="43"/>
        <v>0.46732040190972346</v>
      </c>
      <c r="S110" s="480">
        <f t="shared" si="44"/>
        <v>0.53251752519024897</v>
      </c>
    </row>
    <row r="111" spans="1:19" ht="27.75" customHeight="1" x14ac:dyDescent="0.35">
      <c r="A111" s="477" t="s">
        <v>644</v>
      </c>
      <c r="B111" s="490"/>
      <c r="C111" s="499">
        <f>'[9]TRT 1'!T345</f>
        <v>839.52542953940997</v>
      </c>
      <c r="D111" s="490"/>
      <c r="E111" s="478">
        <v>245.74</v>
      </c>
      <c r="F111" s="478">
        <f t="shared" si="54"/>
        <v>292.71299159433528</v>
      </c>
      <c r="G111" s="500">
        <f t="shared" si="58"/>
        <v>266.02881811244822</v>
      </c>
      <c r="H111" s="500">
        <v>316.88</v>
      </c>
      <c r="I111" s="478"/>
      <c r="J111" s="478">
        <f t="shared" si="59"/>
        <v>1.1921261099459621</v>
      </c>
      <c r="K111" s="478">
        <v>1.42</v>
      </c>
      <c r="L111" s="478">
        <f t="shared" si="60"/>
        <v>611.01299159433518</v>
      </c>
      <c r="M111" s="478">
        <f t="shared" si="55"/>
        <v>512.96094422239423</v>
      </c>
      <c r="N111" s="478"/>
      <c r="O111" s="478">
        <f t="shared" si="56"/>
        <v>611.01299159433518</v>
      </c>
      <c r="P111" s="479">
        <f t="shared" si="57"/>
        <v>512.96094422239423</v>
      </c>
      <c r="Q111" s="478">
        <f t="shared" si="61"/>
        <v>266.02881811244822</v>
      </c>
      <c r="R111" s="480">
        <f t="shared" si="43"/>
        <v>0.47906181312209106</v>
      </c>
      <c r="S111" s="480">
        <f t="shared" si="44"/>
        <v>0.51861417737314408</v>
      </c>
    </row>
    <row r="112" spans="1:19" ht="27.75" customHeight="1" x14ac:dyDescent="0.35">
      <c r="A112" s="477" t="s">
        <v>645</v>
      </c>
      <c r="B112" s="490"/>
      <c r="C112" s="499">
        <f>'[9]TRT 1'!T366</f>
        <v>150.27617645715026</v>
      </c>
      <c r="D112" s="490"/>
      <c r="E112" s="478">
        <v>27.27</v>
      </c>
      <c r="F112" s="478">
        <f t="shared" si="54"/>
        <v>181.46588929068054</v>
      </c>
      <c r="G112" s="500">
        <f t="shared" si="58"/>
        <v>51.426010345401387</v>
      </c>
      <c r="H112" s="500">
        <v>342.21</v>
      </c>
      <c r="I112" s="478"/>
      <c r="J112" s="478">
        <f t="shared" si="59"/>
        <v>0.85356868227661342</v>
      </c>
      <c r="K112" s="478">
        <v>5.68</v>
      </c>
      <c r="L112" s="478">
        <f t="shared" si="60"/>
        <v>529.35588929068047</v>
      </c>
      <c r="M112" s="478">
        <f t="shared" si="55"/>
        <v>79.549579027678007</v>
      </c>
      <c r="N112" s="478"/>
      <c r="O112" s="478">
        <f t="shared" si="56"/>
        <v>529.35588929068047</v>
      </c>
      <c r="P112" s="479">
        <f t="shared" si="57"/>
        <v>79.549579027678007</v>
      </c>
      <c r="Q112" s="478">
        <f t="shared" si="61"/>
        <v>51.426010345401387</v>
      </c>
      <c r="R112" s="480">
        <f t="shared" si="43"/>
        <v>0.34280508248210639</v>
      </c>
      <c r="S112" s="480">
        <f t="shared" si="44"/>
        <v>0.64646489615625158</v>
      </c>
    </row>
    <row r="113" spans="1:19" ht="27.75" customHeight="1" x14ac:dyDescent="0.35">
      <c r="A113" s="477" t="s">
        <v>646</v>
      </c>
      <c r="B113" s="490"/>
      <c r="C113" s="498">
        <v>92.17</v>
      </c>
      <c r="D113" s="490"/>
      <c r="E113" s="478">
        <v>13.09</v>
      </c>
      <c r="F113" s="478">
        <f t="shared" si="54"/>
        <v>142.02018010198543</v>
      </c>
      <c r="G113" s="478">
        <v>18.510000000000002</v>
      </c>
      <c r="H113" s="478"/>
      <c r="I113" s="478"/>
      <c r="J113" s="478">
        <f t="shared" si="59"/>
        <v>0</v>
      </c>
      <c r="K113" s="478">
        <v>0</v>
      </c>
      <c r="L113" s="478">
        <f t="shared" si="60"/>
        <v>142.02018010198543</v>
      </c>
      <c r="M113" s="478">
        <f t="shared" si="55"/>
        <v>31.6</v>
      </c>
      <c r="N113" s="478"/>
      <c r="O113" s="478">
        <f t="shared" si="56"/>
        <v>142.02018010198543</v>
      </c>
      <c r="P113" s="479">
        <f t="shared" si="57"/>
        <v>31.6</v>
      </c>
      <c r="Q113" s="478">
        <f t="shared" si="61"/>
        <v>18.510000000000002</v>
      </c>
      <c r="R113" s="480">
        <f t="shared" si="43"/>
        <v>0.41424050632911391</v>
      </c>
      <c r="S113" s="480">
        <f t="shared" si="44"/>
        <v>0.58575949367088609</v>
      </c>
    </row>
    <row r="114" spans="1:19" ht="27.75" customHeight="1" x14ac:dyDescent="0.35">
      <c r="A114" s="477" t="s">
        <v>598</v>
      </c>
      <c r="B114" s="490"/>
      <c r="C114" s="498">
        <v>14.93</v>
      </c>
      <c r="D114" s="490"/>
      <c r="E114" s="478"/>
      <c r="F114" s="478"/>
      <c r="G114" s="478">
        <v>6.07</v>
      </c>
      <c r="H114" s="478"/>
      <c r="I114" s="478"/>
      <c r="J114" s="478">
        <f t="shared" si="59"/>
        <v>0</v>
      </c>
      <c r="K114" s="478">
        <v>0</v>
      </c>
      <c r="L114" s="478">
        <f t="shared" si="60"/>
        <v>0</v>
      </c>
      <c r="M114" s="478">
        <f t="shared" si="55"/>
        <v>6.07</v>
      </c>
      <c r="N114" s="478"/>
      <c r="O114" s="478">
        <f t="shared" si="56"/>
        <v>0</v>
      </c>
      <c r="P114" s="479">
        <f t="shared" si="57"/>
        <v>6.07</v>
      </c>
      <c r="Q114" s="478">
        <f t="shared" si="61"/>
        <v>6.07</v>
      </c>
      <c r="R114" s="480">
        <f t="shared" si="43"/>
        <v>0</v>
      </c>
      <c r="S114" s="480">
        <f t="shared" si="44"/>
        <v>1</v>
      </c>
    </row>
    <row r="115" spans="1:19" ht="27.75" customHeight="1" x14ac:dyDescent="0.35">
      <c r="A115" s="477" t="s">
        <v>647</v>
      </c>
      <c r="B115" s="490"/>
      <c r="C115" s="498">
        <v>58.95</v>
      </c>
      <c r="D115" s="490"/>
      <c r="E115" s="478"/>
      <c r="F115" s="478"/>
      <c r="G115" s="478">
        <v>23.82</v>
      </c>
      <c r="H115" s="478"/>
      <c r="I115" s="478"/>
      <c r="J115" s="478">
        <f t="shared" si="59"/>
        <v>0</v>
      </c>
      <c r="K115" s="478">
        <v>0</v>
      </c>
      <c r="L115" s="478">
        <f t="shared" si="60"/>
        <v>0</v>
      </c>
      <c r="M115" s="478">
        <f t="shared" si="55"/>
        <v>23.82</v>
      </c>
      <c r="N115" s="478"/>
      <c r="O115" s="478">
        <f t="shared" si="56"/>
        <v>0</v>
      </c>
      <c r="P115" s="479">
        <f t="shared" si="57"/>
        <v>23.82</v>
      </c>
      <c r="Q115" s="478">
        <f t="shared" si="61"/>
        <v>23.82</v>
      </c>
      <c r="R115" s="480">
        <f t="shared" si="43"/>
        <v>0</v>
      </c>
      <c r="S115" s="480">
        <f t="shared" si="44"/>
        <v>1</v>
      </c>
    </row>
    <row r="116" spans="1:19" ht="27.75" customHeight="1" x14ac:dyDescent="0.35">
      <c r="A116" s="477" t="s">
        <v>648</v>
      </c>
      <c r="B116" s="490"/>
      <c r="C116" s="498">
        <f>SUM(C101:C115)</f>
        <v>13457.736746065444</v>
      </c>
      <c r="D116" s="490"/>
      <c r="E116" s="498">
        <f>SUM(E101:E115)</f>
        <v>2234.964931</v>
      </c>
      <c r="F116" s="501">
        <f>E116/C116*1000</f>
        <v>166.07286746439166</v>
      </c>
      <c r="G116" s="498">
        <f>SUM(G101:G115)</f>
        <v>2395.9296555314618</v>
      </c>
      <c r="H116" s="478">
        <f>G116/C116*1000</f>
        <v>178.03362487618472</v>
      </c>
      <c r="I116" s="478"/>
      <c r="J116" s="498">
        <f>SUM(J101:J115)</f>
        <v>119.71450995531262</v>
      </c>
      <c r="K116" s="478">
        <f>J116/C116*1000</f>
        <v>8.8955901140147375</v>
      </c>
      <c r="L116" s="478">
        <f t="shared" si="53"/>
        <v>353.00208245459106</v>
      </c>
      <c r="M116" s="498">
        <f>SUM(M101:M115)</f>
        <v>4750.6090964867744</v>
      </c>
      <c r="N116" s="478"/>
      <c r="O116" s="478"/>
      <c r="P116" s="498">
        <f>SUM(P101:P115)</f>
        <v>4750.6090964867744</v>
      </c>
      <c r="Q116" s="498">
        <f>SUM(Q101:Q115)</f>
        <v>2395.9296555314618</v>
      </c>
      <c r="R116" s="480">
        <f t="shared" si="43"/>
        <v>0.4704586055402511</v>
      </c>
      <c r="S116" s="480">
        <f t="shared" si="44"/>
        <v>0.50434157112681144</v>
      </c>
    </row>
    <row r="117" spans="1:19" ht="27.75" customHeight="1" x14ac:dyDescent="0.35">
      <c r="A117" s="477" t="s">
        <v>649</v>
      </c>
      <c r="B117" s="490"/>
      <c r="C117" s="498">
        <f>'[9]TRT 1'!T481</f>
        <v>142.487764598034</v>
      </c>
      <c r="D117" s="490"/>
      <c r="E117" s="478"/>
      <c r="F117" s="478"/>
      <c r="G117" s="478">
        <f>H117*C117/1000</f>
        <v>44.273798215901131</v>
      </c>
      <c r="H117" s="478">
        <v>310.72000000000003</v>
      </c>
      <c r="I117" s="478"/>
      <c r="J117" s="478"/>
      <c r="K117" s="478"/>
      <c r="L117" s="478">
        <f>M117/C117*1000</f>
        <v>310.72000000000003</v>
      </c>
      <c r="M117" s="478">
        <f>E117+G117+J117</f>
        <v>44.273798215901131</v>
      </c>
      <c r="N117" s="478"/>
      <c r="O117" s="478">
        <f t="shared" si="56"/>
        <v>310.72000000000003</v>
      </c>
      <c r="P117" s="479">
        <f t="shared" si="57"/>
        <v>44.273798215901131</v>
      </c>
      <c r="Q117" s="478">
        <f t="shared" si="61"/>
        <v>44.273798215901131</v>
      </c>
      <c r="R117" s="480">
        <f t="shared" si="43"/>
        <v>0</v>
      </c>
      <c r="S117" s="480">
        <f t="shared" si="44"/>
        <v>1</v>
      </c>
    </row>
    <row r="118" spans="1:19" ht="27.75" customHeight="1" x14ac:dyDescent="0.35">
      <c r="A118" s="477" t="s">
        <v>604</v>
      </c>
      <c r="B118" s="490"/>
      <c r="C118" s="498">
        <f>'[9]TRT 1'!T498</f>
        <v>30.650643189835897</v>
      </c>
      <c r="D118" s="490"/>
      <c r="E118" s="478"/>
      <c r="F118" s="478"/>
      <c r="G118" s="478">
        <f t="shared" ref="G118:G121" si="62">H118*C118/1000</f>
        <v>7.2062727203623185</v>
      </c>
      <c r="H118" s="478">
        <v>235.11</v>
      </c>
      <c r="I118" s="478"/>
      <c r="J118" s="478"/>
      <c r="K118" s="478"/>
      <c r="L118" s="478">
        <f t="shared" ref="L118:L122" si="63">M118/C118*1000</f>
        <v>235.11</v>
      </c>
      <c r="M118" s="478">
        <f t="shared" ref="M118:M121" si="64">E118+G118+J118</f>
        <v>7.2062727203623185</v>
      </c>
      <c r="N118" s="478"/>
      <c r="O118" s="478">
        <f t="shared" si="56"/>
        <v>235.11</v>
      </c>
      <c r="P118" s="479">
        <f t="shared" si="57"/>
        <v>7.2062727203623185</v>
      </c>
      <c r="Q118" s="478">
        <f t="shared" si="61"/>
        <v>7.2062727203623185</v>
      </c>
      <c r="R118" s="480">
        <f t="shared" si="43"/>
        <v>0</v>
      </c>
      <c r="S118" s="480">
        <f t="shared" si="44"/>
        <v>1</v>
      </c>
    </row>
    <row r="119" spans="1:19" ht="27.75" customHeight="1" x14ac:dyDescent="0.35">
      <c r="A119" s="477" t="s">
        <v>607</v>
      </c>
      <c r="B119" s="490"/>
      <c r="C119" s="498">
        <f>'[9]TRT 1'!T565</f>
        <v>248.76415243466371</v>
      </c>
      <c r="D119" s="490"/>
      <c r="E119" s="478"/>
      <c r="F119" s="478"/>
      <c r="G119" s="478">
        <f t="shared" si="62"/>
        <v>107.95617923207102</v>
      </c>
      <c r="H119" s="478">
        <v>433.97</v>
      </c>
      <c r="I119" s="478"/>
      <c r="J119" s="478"/>
      <c r="K119" s="478"/>
      <c r="L119" s="478">
        <f t="shared" si="63"/>
        <v>433.97</v>
      </c>
      <c r="M119" s="478">
        <f t="shared" si="64"/>
        <v>107.95617923207102</v>
      </c>
      <c r="N119" s="478"/>
      <c r="O119" s="478">
        <f t="shared" si="56"/>
        <v>433.97</v>
      </c>
      <c r="P119" s="479">
        <f t="shared" si="57"/>
        <v>107.95617923207102</v>
      </c>
      <c r="Q119" s="478">
        <f t="shared" si="61"/>
        <v>107.95617923207102</v>
      </c>
      <c r="R119" s="480">
        <f t="shared" si="43"/>
        <v>0</v>
      </c>
      <c r="S119" s="480">
        <f t="shared" si="44"/>
        <v>1</v>
      </c>
    </row>
    <row r="120" spans="1:19" ht="27.75" customHeight="1" x14ac:dyDescent="0.35">
      <c r="A120" s="477" t="s">
        <v>606</v>
      </c>
      <c r="B120" s="490"/>
      <c r="C120" s="498">
        <f>'[9]TRT 1'!T549</f>
        <v>5.9999999999999982</v>
      </c>
      <c r="D120" s="490"/>
      <c r="E120" s="478">
        <f>2.46/2</f>
        <v>1.23</v>
      </c>
      <c r="F120" s="478">
        <f>E120/C120*1000</f>
        <v>205.00000000000006</v>
      </c>
      <c r="G120" s="478">
        <v>1.23</v>
      </c>
      <c r="H120" s="478">
        <f>G120/C120*1000</f>
        <v>205.00000000000006</v>
      </c>
      <c r="I120" s="478"/>
      <c r="J120" s="478"/>
      <c r="K120" s="478"/>
      <c r="L120" s="478">
        <f t="shared" si="63"/>
        <v>410.00000000000011</v>
      </c>
      <c r="M120" s="478">
        <f>E120+G120+J120</f>
        <v>2.46</v>
      </c>
      <c r="N120" s="478"/>
      <c r="O120" s="478">
        <f t="shared" si="56"/>
        <v>410.00000000000011</v>
      </c>
      <c r="P120" s="479">
        <f t="shared" si="57"/>
        <v>2.46</v>
      </c>
      <c r="Q120" s="478">
        <f t="shared" si="61"/>
        <v>1.23</v>
      </c>
      <c r="R120" s="480">
        <f t="shared" si="43"/>
        <v>0.5</v>
      </c>
      <c r="S120" s="480">
        <f t="shared" si="44"/>
        <v>0.5</v>
      </c>
    </row>
    <row r="121" spans="1:19" ht="27.75" customHeight="1" x14ac:dyDescent="0.35">
      <c r="A121" s="477" t="s">
        <v>650</v>
      </c>
      <c r="B121" s="490"/>
      <c r="C121" s="498">
        <f>'[9]TRT 1'!T532</f>
        <v>0.25688878410000004</v>
      </c>
      <c r="D121" s="490"/>
      <c r="E121" s="478">
        <v>0</v>
      </c>
      <c r="F121" s="478"/>
      <c r="G121" s="478">
        <f t="shared" si="62"/>
        <v>6.0664286365215016E-2</v>
      </c>
      <c r="H121" s="478">
        <v>236.15</v>
      </c>
      <c r="I121" s="478"/>
      <c r="J121" s="478"/>
      <c r="K121" s="478"/>
      <c r="L121" s="478">
        <f t="shared" si="63"/>
        <v>236.15000000000003</v>
      </c>
      <c r="M121" s="478">
        <f t="shared" si="64"/>
        <v>6.0664286365215016E-2</v>
      </c>
      <c r="N121" s="478"/>
      <c r="O121" s="478">
        <f t="shared" si="56"/>
        <v>236.15000000000003</v>
      </c>
      <c r="P121" s="479">
        <f t="shared" si="57"/>
        <v>6.0664286365215016E-2</v>
      </c>
      <c r="Q121" s="478">
        <f t="shared" si="61"/>
        <v>6.0664286365215016E-2</v>
      </c>
      <c r="R121" s="480">
        <f t="shared" si="43"/>
        <v>0</v>
      </c>
      <c r="S121" s="480">
        <f t="shared" si="44"/>
        <v>1</v>
      </c>
    </row>
    <row r="122" spans="1:19" ht="27.75" customHeight="1" x14ac:dyDescent="0.35">
      <c r="A122" s="477" t="s">
        <v>609</v>
      </c>
      <c r="B122" s="490"/>
      <c r="C122" s="498">
        <f>SUM(C117:C121)</f>
        <v>428.15944900663362</v>
      </c>
      <c r="D122" s="498">
        <f t="shared" ref="D122:G122" si="65">SUM(D117:D121)</f>
        <v>0</v>
      </c>
      <c r="E122" s="498">
        <f t="shared" si="65"/>
        <v>1.23</v>
      </c>
      <c r="F122" s="478"/>
      <c r="G122" s="498">
        <f t="shared" si="65"/>
        <v>160.72691445469968</v>
      </c>
      <c r="H122" s="478">
        <f>G122/C122*1000</f>
        <v>375.39032439340019</v>
      </c>
      <c r="I122" s="478"/>
      <c r="J122" s="498"/>
      <c r="K122" s="498"/>
      <c r="L122" s="478">
        <f t="shared" si="63"/>
        <v>378.26308593785217</v>
      </c>
      <c r="M122" s="498">
        <f t="shared" ref="M122" si="66">SUM(M117:M121)</f>
        <v>161.9569144546997</v>
      </c>
      <c r="N122" s="498"/>
      <c r="O122" s="498"/>
      <c r="P122" s="498">
        <f t="shared" ref="P122" si="67">SUM(P117:P121)</f>
        <v>161.9569144546997</v>
      </c>
      <c r="Q122" s="498">
        <f>SUM(Q117:Q121)</f>
        <v>160.72691445469968</v>
      </c>
      <c r="R122" s="480">
        <f t="shared" si="43"/>
        <v>7.594612456907718E-3</v>
      </c>
      <c r="S122" s="480">
        <f t="shared" si="44"/>
        <v>0.99240538754309215</v>
      </c>
    </row>
    <row r="123" spans="1:19" ht="27.75" customHeight="1" x14ac:dyDescent="0.35">
      <c r="A123" s="477" t="s">
        <v>651</v>
      </c>
      <c r="B123" s="490"/>
      <c r="C123" s="490">
        <v>160.13999999999999</v>
      </c>
      <c r="D123" s="490"/>
      <c r="E123" s="478">
        <v>0</v>
      </c>
      <c r="F123" s="478"/>
      <c r="G123" s="478">
        <v>91.07</v>
      </c>
      <c r="H123" s="478">
        <f t="shared" ref="H123:H124" si="68">G123/C123*1000</f>
        <v>568.68989634070192</v>
      </c>
      <c r="I123" s="478"/>
      <c r="J123" s="478"/>
      <c r="K123" s="478">
        <f t="shared" ref="K123:K124" si="69">J123*C123/1000</f>
        <v>0</v>
      </c>
      <c r="L123" s="478">
        <f t="shared" si="53"/>
        <v>568.68989634070192</v>
      </c>
      <c r="M123" s="478">
        <f>E123+G123+J123</f>
        <v>91.07</v>
      </c>
      <c r="N123" s="478"/>
      <c r="O123" s="478">
        <f>G123*C123/1000</f>
        <v>14.583949799999999</v>
      </c>
      <c r="P123" s="479">
        <f t="shared" si="57"/>
        <v>91.07</v>
      </c>
      <c r="Q123" s="478">
        <f t="shared" si="61"/>
        <v>91.07</v>
      </c>
      <c r="R123" s="480">
        <f t="shared" si="43"/>
        <v>0</v>
      </c>
      <c r="S123" s="480">
        <f t="shared" si="44"/>
        <v>1</v>
      </c>
    </row>
    <row r="124" spans="1:19" ht="25.5" customHeight="1" x14ac:dyDescent="0.35">
      <c r="A124" s="477" t="s">
        <v>509</v>
      </c>
      <c r="B124" s="490"/>
      <c r="C124" s="490">
        <v>578.59</v>
      </c>
      <c r="D124" s="490"/>
      <c r="E124" s="478"/>
      <c r="F124" s="478"/>
      <c r="G124" s="478">
        <v>291.44</v>
      </c>
      <c r="H124" s="478">
        <f t="shared" si="68"/>
        <v>503.70728840802639</v>
      </c>
      <c r="I124" s="478"/>
      <c r="J124" s="478">
        <f t="shared" ref="J124" si="70">F124+G124+I124</f>
        <v>291.44</v>
      </c>
      <c r="K124" s="478">
        <f t="shared" si="69"/>
        <v>168.62426959999999</v>
      </c>
      <c r="L124" s="478"/>
      <c r="M124" s="478">
        <f t="shared" ref="M124:M128" si="71">E124+G124+J124</f>
        <v>582.88</v>
      </c>
      <c r="N124" s="478"/>
      <c r="O124" s="478">
        <f t="shared" ref="O124:O128" si="72">G124*C124/1000</f>
        <v>168.62426959999999</v>
      </c>
      <c r="P124" s="479">
        <f t="shared" si="57"/>
        <v>582.88</v>
      </c>
      <c r="Q124" s="478">
        <f t="shared" si="61"/>
        <v>291.44</v>
      </c>
      <c r="R124" s="480">
        <f t="shared" si="43"/>
        <v>0</v>
      </c>
      <c r="S124" s="480">
        <f t="shared" si="44"/>
        <v>0.5</v>
      </c>
    </row>
    <row r="125" spans="1:19" ht="25.5" customHeight="1" x14ac:dyDescent="0.35">
      <c r="A125" s="481" t="s">
        <v>652</v>
      </c>
      <c r="B125" s="490"/>
      <c r="C125" s="490"/>
      <c r="D125" s="490"/>
      <c r="E125" s="490"/>
      <c r="F125" s="490"/>
      <c r="G125" s="490">
        <v>0.27</v>
      </c>
      <c r="H125" s="478"/>
      <c r="I125" s="490"/>
      <c r="J125" s="490">
        <v>1.54</v>
      </c>
      <c r="K125" s="478">
        <f>E125</f>
        <v>0</v>
      </c>
      <c r="L125" s="478"/>
      <c r="M125" s="478">
        <f t="shared" si="71"/>
        <v>1.81</v>
      </c>
      <c r="N125" s="498"/>
      <c r="O125" s="478">
        <f t="shared" si="72"/>
        <v>0</v>
      </c>
      <c r="P125" s="479">
        <f t="shared" si="57"/>
        <v>1.81</v>
      </c>
      <c r="Q125" s="478">
        <f t="shared" si="61"/>
        <v>0.27</v>
      </c>
      <c r="R125" s="480">
        <f t="shared" si="43"/>
        <v>0</v>
      </c>
      <c r="S125" s="480">
        <f t="shared" si="44"/>
        <v>0.14917127071823205</v>
      </c>
    </row>
    <row r="126" spans="1:19" ht="45.75" customHeight="1" x14ac:dyDescent="0.35">
      <c r="A126" s="481" t="s">
        <v>653</v>
      </c>
      <c r="B126" s="490"/>
      <c r="C126" s="490"/>
      <c r="D126" s="490"/>
      <c r="E126" s="502">
        <f>'[9]TRT-12'!P26*105%</f>
        <v>776.84652365999989</v>
      </c>
      <c r="F126" s="490"/>
      <c r="G126" s="490"/>
      <c r="H126" s="490"/>
      <c r="I126" s="490"/>
      <c r="J126" s="490"/>
      <c r="K126" s="478"/>
      <c r="L126" s="478"/>
      <c r="M126" s="478">
        <f t="shared" si="71"/>
        <v>776.84652365999989</v>
      </c>
      <c r="N126" s="498"/>
      <c r="O126" s="478">
        <f t="shared" si="72"/>
        <v>0</v>
      </c>
      <c r="P126" s="479">
        <f t="shared" si="57"/>
        <v>776.84652365999989</v>
      </c>
      <c r="Q126" s="478">
        <f t="shared" si="61"/>
        <v>0</v>
      </c>
      <c r="R126" s="480">
        <f t="shared" si="43"/>
        <v>1</v>
      </c>
      <c r="S126" s="480">
        <f t="shared" si="44"/>
        <v>0</v>
      </c>
    </row>
    <row r="127" spans="1:19" ht="54.75" customHeight="1" x14ac:dyDescent="0.35">
      <c r="A127" s="481" t="s">
        <v>654</v>
      </c>
      <c r="B127" s="490"/>
      <c r="C127" s="490"/>
      <c r="D127" s="490"/>
      <c r="E127" s="490"/>
      <c r="F127" s="490"/>
      <c r="G127" s="490"/>
      <c r="H127" s="490"/>
      <c r="I127" s="490"/>
      <c r="J127" s="490"/>
      <c r="K127" s="478"/>
      <c r="L127" s="478"/>
      <c r="M127" s="478">
        <f t="shared" si="71"/>
        <v>0</v>
      </c>
      <c r="N127" s="498"/>
      <c r="O127" s="478">
        <f t="shared" si="72"/>
        <v>0</v>
      </c>
      <c r="P127" s="479">
        <f t="shared" si="57"/>
        <v>0</v>
      </c>
      <c r="Q127" s="478">
        <f t="shared" si="61"/>
        <v>0</v>
      </c>
      <c r="R127" s="480" t="e">
        <f t="shared" si="43"/>
        <v>#DIV/0!</v>
      </c>
      <c r="S127" s="480" t="e">
        <f t="shared" si="44"/>
        <v>#DIV/0!</v>
      </c>
    </row>
    <row r="128" spans="1:19" ht="26.25" customHeight="1" x14ac:dyDescent="0.35">
      <c r="A128" s="481" t="s">
        <v>620</v>
      </c>
      <c r="B128" s="490"/>
      <c r="C128" s="490"/>
      <c r="D128" s="490"/>
      <c r="E128" s="490">
        <v>0.01</v>
      </c>
      <c r="F128" s="490"/>
      <c r="G128" s="490">
        <v>5.61</v>
      </c>
      <c r="H128" s="490"/>
      <c r="I128" s="490"/>
      <c r="J128" s="490"/>
      <c r="K128" s="478"/>
      <c r="L128" s="478"/>
      <c r="M128" s="478">
        <f t="shared" si="71"/>
        <v>5.62</v>
      </c>
      <c r="N128" s="498"/>
      <c r="O128" s="478">
        <f t="shared" si="72"/>
        <v>0</v>
      </c>
      <c r="P128" s="479">
        <f t="shared" si="57"/>
        <v>5.62</v>
      </c>
      <c r="Q128" s="478">
        <f t="shared" si="61"/>
        <v>5.61</v>
      </c>
      <c r="R128" s="480">
        <f t="shared" si="43"/>
        <v>1.7793594306049821E-3</v>
      </c>
      <c r="S128" s="480">
        <f t="shared" si="44"/>
        <v>0.99822064056939508</v>
      </c>
    </row>
    <row r="129" spans="1:19" ht="33.75" customHeight="1" x14ac:dyDescent="0.35">
      <c r="A129" s="493" t="s">
        <v>622</v>
      </c>
      <c r="B129" s="490"/>
      <c r="C129" s="498">
        <f>C100+C116+C122+C123+C124+C125+C126+C127+C128</f>
        <v>43275.337922140141</v>
      </c>
      <c r="D129" s="498">
        <f>D100+D116+D122+D123+D124+D125+D126+D127+D128</f>
        <v>0</v>
      </c>
      <c r="E129" s="498">
        <f>E100+E116+E122+E123+E124+E125+E126+E127+E128</f>
        <v>6078.6705620065331</v>
      </c>
      <c r="F129" s="498"/>
      <c r="G129" s="498">
        <f>G100+G116+G122+G123+G124+G125+G126+G127+G128</f>
        <v>7473.8310611723255</v>
      </c>
      <c r="H129" s="498"/>
      <c r="I129" s="498"/>
      <c r="J129" s="498">
        <f>J100+J116+J122+J123+J124+J125+J126+J127+J128</f>
        <v>412.69450995531264</v>
      </c>
      <c r="K129" s="498"/>
      <c r="L129" s="498"/>
      <c r="M129" s="498">
        <f>M100+M116+M122+M123+M124+M125+M126+M127+M128</f>
        <v>14086.226720357581</v>
      </c>
      <c r="N129" s="498">
        <f>N100+N116+N122+N123+N124+N125+N126+N127+N128</f>
        <v>0</v>
      </c>
      <c r="O129" s="498"/>
      <c r="P129" s="498">
        <f>P100+P116+P122+P123+P124+P125+P126+P127+P128</f>
        <v>14086.226720357581</v>
      </c>
      <c r="Q129" s="498">
        <f>Q100+Q116+Q122+Q123+Q124+Q125+Q126+Q127+Q128</f>
        <v>7473.8310611723255</v>
      </c>
      <c r="R129" s="480">
        <f t="shared" si="43"/>
        <v>0.43153292096467299</v>
      </c>
      <c r="S129" s="480">
        <f t="shared" si="44"/>
        <v>0.53057722337885249</v>
      </c>
    </row>
    <row r="130" spans="1:19" ht="23.25" x14ac:dyDescent="0.35">
      <c r="A130" s="492"/>
      <c r="B130" s="503"/>
      <c r="C130" s="503"/>
      <c r="D130" s="503"/>
      <c r="E130" s="503"/>
      <c r="F130" s="503"/>
      <c r="G130" s="503"/>
      <c r="H130" s="503"/>
      <c r="I130" s="503"/>
      <c r="J130" s="503"/>
      <c r="K130" s="503"/>
      <c r="L130" s="503"/>
      <c r="M130" s="503"/>
      <c r="N130" s="503"/>
      <c r="O130" s="503"/>
      <c r="P130" s="487"/>
      <c r="Q130" s="503"/>
      <c r="R130" s="484"/>
      <c r="S130" s="484"/>
    </row>
    <row r="131" spans="1:19" ht="23.25" x14ac:dyDescent="0.35">
      <c r="A131" s="781"/>
      <c r="B131" s="782"/>
      <c r="C131" s="782"/>
      <c r="D131" s="782"/>
      <c r="E131" s="782"/>
      <c r="F131" s="782"/>
      <c r="G131" s="782"/>
      <c r="H131" s="782"/>
      <c r="I131" s="782"/>
      <c r="J131" s="488"/>
      <c r="K131" s="488"/>
      <c r="L131" s="488"/>
      <c r="M131" s="488"/>
      <c r="N131" s="488"/>
      <c r="O131" s="488"/>
      <c r="P131" s="783" t="s">
        <v>623</v>
      </c>
      <c r="Q131" s="783"/>
      <c r="R131" s="484"/>
      <c r="S131" s="484"/>
    </row>
    <row r="132" spans="1:19" ht="29.25" customHeight="1" x14ac:dyDescent="0.35">
      <c r="A132" s="488" t="s">
        <v>655</v>
      </c>
      <c r="B132" s="492"/>
      <c r="C132" s="492"/>
      <c r="D132" s="492"/>
      <c r="E132" s="492"/>
      <c r="F132" s="492"/>
      <c r="G132" s="492"/>
      <c r="H132" s="492"/>
      <c r="I132" s="492"/>
      <c r="J132" s="492"/>
      <c r="K132" s="492"/>
      <c r="L132" s="492"/>
      <c r="M132" s="492"/>
      <c r="N132" s="492"/>
      <c r="O132" s="495"/>
      <c r="P132" s="493"/>
      <c r="Q132" s="493"/>
      <c r="R132" s="484"/>
      <c r="S132" s="484"/>
    </row>
    <row r="133" spans="1:19" ht="98.25" customHeight="1" x14ac:dyDescent="0.3">
      <c r="A133" s="493" t="s">
        <v>535</v>
      </c>
      <c r="B133" s="494" t="s">
        <v>536</v>
      </c>
      <c r="C133" s="495" t="s">
        <v>537</v>
      </c>
      <c r="D133" s="495" t="s">
        <v>538</v>
      </c>
      <c r="E133" s="495" t="s">
        <v>539</v>
      </c>
      <c r="F133" s="495" t="s">
        <v>540</v>
      </c>
      <c r="G133" s="495" t="s">
        <v>541</v>
      </c>
      <c r="H133" s="495" t="s">
        <v>541</v>
      </c>
      <c r="I133" s="495" t="s">
        <v>542</v>
      </c>
      <c r="J133" s="495" t="s">
        <v>543</v>
      </c>
      <c r="K133" s="495" t="s">
        <v>544</v>
      </c>
      <c r="L133" s="495" t="s">
        <v>545</v>
      </c>
      <c r="M133" s="495" t="s">
        <v>546</v>
      </c>
      <c r="N133" s="495" t="s">
        <v>625</v>
      </c>
      <c r="O133" s="495" t="s">
        <v>548</v>
      </c>
      <c r="P133" s="495" t="s">
        <v>656</v>
      </c>
      <c r="Q133" s="495" t="s">
        <v>541</v>
      </c>
      <c r="R133" s="777" t="s">
        <v>550</v>
      </c>
      <c r="S133" s="777" t="s">
        <v>551</v>
      </c>
    </row>
    <row r="134" spans="1:19" ht="33.75" customHeight="1" x14ac:dyDescent="0.3">
      <c r="A134" s="493"/>
      <c r="B134" s="496" t="s">
        <v>552</v>
      </c>
      <c r="C134" s="496" t="s">
        <v>329</v>
      </c>
      <c r="D134" s="496" t="s">
        <v>553</v>
      </c>
      <c r="E134" s="496" t="s">
        <v>553</v>
      </c>
      <c r="F134" s="496" t="s">
        <v>554</v>
      </c>
      <c r="G134" s="496" t="s">
        <v>553</v>
      </c>
      <c r="H134" s="496" t="s">
        <v>554</v>
      </c>
      <c r="I134" s="496" t="s">
        <v>554</v>
      </c>
      <c r="J134" s="496" t="s">
        <v>553</v>
      </c>
      <c r="K134" s="496" t="s">
        <v>554</v>
      </c>
      <c r="L134" s="496" t="s">
        <v>554</v>
      </c>
      <c r="M134" s="496" t="s">
        <v>555</v>
      </c>
      <c r="N134" s="496" t="s">
        <v>553</v>
      </c>
      <c r="O134" s="496" t="s">
        <v>556</v>
      </c>
      <c r="P134" s="496" t="s">
        <v>553</v>
      </c>
      <c r="Q134" s="496" t="s">
        <v>553</v>
      </c>
      <c r="R134" s="777"/>
      <c r="S134" s="777"/>
    </row>
    <row r="135" spans="1:19" ht="29.25" customHeight="1" x14ac:dyDescent="0.3">
      <c r="A135" s="477" t="s">
        <v>657</v>
      </c>
      <c r="B135" s="478"/>
      <c r="C135" s="478">
        <f>'[9]TRT 1'!T15</f>
        <v>795.92007266666667</v>
      </c>
      <c r="D135" s="478"/>
      <c r="E135" s="478">
        <f>95.34/2</f>
        <v>47.67</v>
      </c>
      <c r="F135" s="478">
        <f>E135/C135*1000</f>
        <v>59.892948597571454</v>
      </c>
      <c r="G135" s="478">
        <f>95.34/2</f>
        <v>47.67</v>
      </c>
      <c r="H135" s="478">
        <f>G135/C135*1000</f>
        <v>59.892948597571454</v>
      </c>
      <c r="I135" s="478"/>
      <c r="J135" s="478">
        <v>2.38</v>
      </c>
      <c r="K135" s="478">
        <f>J135/C135*1000</f>
        <v>2.9902500034029798</v>
      </c>
      <c r="L135" s="478">
        <f>M135/C135*1000</f>
        <v>122.77614719854587</v>
      </c>
      <c r="M135" s="478">
        <f>E135+G135+J135</f>
        <v>97.72</v>
      </c>
      <c r="N135" s="478"/>
      <c r="O135" s="478">
        <f>P135/C135*1000</f>
        <v>122.77614719854587</v>
      </c>
      <c r="P135" s="479">
        <f>M135+N135</f>
        <v>97.72</v>
      </c>
      <c r="Q135" s="479">
        <f>G135</f>
        <v>47.67</v>
      </c>
      <c r="R135" s="480">
        <f>E135/P135</f>
        <v>0.4878223495702006</v>
      </c>
      <c r="S135" s="480">
        <f t="shared" ref="S135:S190" si="73">Q135/M135</f>
        <v>0.4878223495702006</v>
      </c>
    </row>
    <row r="136" spans="1:19" ht="29.25" customHeight="1" x14ac:dyDescent="0.3">
      <c r="A136" s="477" t="s">
        <v>658</v>
      </c>
      <c r="B136" s="478"/>
      <c r="C136" s="478">
        <f>'[9]TRT 1'!T19</f>
        <v>292.48205733333339</v>
      </c>
      <c r="D136" s="478"/>
      <c r="E136" s="478">
        <f>40.35/2</f>
        <v>20.175000000000001</v>
      </c>
      <c r="F136" s="478">
        <f t="shared" ref="F136:F143" si="74">E136/C136*1000</f>
        <v>68.978590290094729</v>
      </c>
      <c r="G136" s="478">
        <f>40.35/2</f>
        <v>20.175000000000001</v>
      </c>
      <c r="H136" s="478">
        <f t="shared" ref="H136:H151" si="75">G136/C136*1000</f>
        <v>68.978590290094729</v>
      </c>
      <c r="I136" s="478"/>
      <c r="J136" s="478">
        <v>0.83</v>
      </c>
      <c r="K136" s="478">
        <f t="shared" ref="K136:K188" si="76">J136/C136*1000</f>
        <v>2.8377809140410717</v>
      </c>
      <c r="L136" s="478">
        <f t="shared" ref="L136:L188" si="77">M136/C136*1000</f>
        <v>140.79496149423051</v>
      </c>
      <c r="M136" s="478">
        <f t="shared" ref="M136:M189" si="78">E136+G136+J136</f>
        <v>41.18</v>
      </c>
      <c r="N136" s="478"/>
      <c r="O136" s="478">
        <f t="shared" ref="O136:O188" si="79">P136/C136*1000</f>
        <v>140.79496149423051</v>
      </c>
      <c r="P136" s="479">
        <f t="shared" ref="P136:P189" si="80">M136+N136</f>
        <v>41.18</v>
      </c>
      <c r="Q136" s="479">
        <f t="shared" ref="Q136:Q189" si="81">G136</f>
        <v>20.175000000000001</v>
      </c>
      <c r="R136" s="480">
        <f t="shared" ref="R136:R190" si="82">E136/P136</f>
        <v>0.48992229237493934</v>
      </c>
      <c r="S136" s="480">
        <f t="shared" si="73"/>
        <v>0.48992229237493934</v>
      </c>
    </row>
    <row r="137" spans="1:19" ht="29.25" customHeight="1" x14ac:dyDescent="0.3">
      <c r="A137" s="477" t="s">
        <v>560</v>
      </c>
      <c r="B137" s="478"/>
      <c r="C137" s="478">
        <f>'[9]TRT 1'!T31</f>
        <v>775.08309999999994</v>
      </c>
      <c r="D137" s="478"/>
      <c r="E137" s="478">
        <f>68.17/2</f>
        <v>34.085000000000001</v>
      </c>
      <c r="F137" s="478">
        <f t="shared" si="74"/>
        <v>43.975929806752333</v>
      </c>
      <c r="G137" s="478">
        <f>68.17/2</f>
        <v>34.085000000000001</v>
      </c>
      <c r="H137" s="478">
        <f t="shared" si="75"/>
        <v>43.975929806752333</v>
      </c>
      <c r="I137" s="478"/>
      <c r="J137" s="478">
        <v>2.29</v>
      </c>
      <c r="K137" s="478">
        <f t="shared" si="76"/>
        <v>2.9545219086830823</v>
      </c>
      <c r="L137" s="478">
        <f t="shared" si="77"/>
        <v>90.906381522187772</v>
      </c>
      <c r="M137" s="478">
        <f t="shared" si="78"/>
        <v>70.460000000000008</v>
      </c>
      <c r="N137" s="478"/>
      <c r="O137" s="478">
        <f t="shared" si="79"/>
        <v>90.906381522187772</v>
      </c>
      <c r="P137" s="479">
        <f t="shared" si="80"/>
        <v>70.460000000000008</v>
      </c>
      <c r="Q137" s="479">
        <f t="shared" si="81"/>
        <v>34.085000000000001</v>
      </c>
      <c r="R137" s="480">
        <f t="shared" si="82"/>
        <v>0.48374964518875951</v>
      </c>
      <c r="S137" s="480">
        <f t="shared" si="73"/>
        <v>0.48374964518875951</v>
      </c>
    </row>
    <row r="138" spans="1:19" ht="29.25" customHeight="1" x14ac:dyDescent="0.3">
      <c r="A138" s="477" t="s">
        <v>559</v>
      </c>
      <c r="B138" s="478"/>
      <c r="C138" s="478">
        <f>'[9]TRT 1'!T23</f>
        <v>998.25296666666657</v>
      </c>
      <c r="D138" s="478"/>
      <c r="E138" s="478">
        <f>96.04/2</f>
        <v>48.02</v>
      </c>
      <c r="F138" s="478">
        <f t="shared" si="74"/>
        <v>48.10403936023031</v>
      </c>
      <c r="G138" s="478">
        <f>96.04/2</f>
        <v>48.02</v>
      </c>
      <c r="H138" s="478">
        <f t="shared" si="75"/>
        <v>48.10403936023031</v>
      </c>
      <c r="I138" s="478"/>
      <c r="J138" s="478">
        <v>3</v>
      </c>
      <c r="K138" s="478">
        <f t="shared" si="76"/>
        <v>3.0052502724008936</v>
      </c>
      <c r="L138" s="478">
        <f t="shared" si="77"/>
        <v>99.21332899286152</v>
      </c>
      <c r="M138" s="478">
        <f t="shared" si="78"/>
        <v>99.04</v>
      </c>
      <c r="N138" s="478"/>
      <c r="O138" s="478">
        <f t="shared" si="79"/>
        <v>99.21332899286152</v>
      </c>
      <c r="P138" s="479">
        <f t="shared" si="80"/>
        <v>99.04</v>
      </c>
      <c r="Q138" s="479">
        <f t="shared" si="81"/>
        <v>48.02</v>
      </c>
      <c r="R138" s="480">
        <f t="shared" si="82"/>
        <v>0.48485460420032311</v>
      </c>
      <c r="S138" s="480">
        <f t="shared" si="73"/>
        <v>0.48485460420032311</v>
      </c>
    </row>
    <row r="139" spans="1:19" ht="29.25" customHeight="1" x14ac:dyDescent="0.3">
      <c r="A139" s="477" t="s">
        <v>561</v>
      </c>
      <c r="B139" s="478"/>
      <c r="C139" s="478">
        <f>'[9]TRT 1'!T27</f>
        <v>512.42902934333335</v>
      </c>
      <c r="D139" s="478"/>
      <c r="E139" s="478">
        <f>63.02/2</f>
        <v>31.51</v>
      </c>
      <c r="F139" s="478">
        <f t="shared" si="74"/>
        <v>61.491442122979215</v>
      </c>
      <c r="G139" s="478">
        <f>63.02/2</f>
        <v>31.51</v>
      </c>
      <c r="H139" s="478">
        <f t="shared" si="75"/>
        <v>61.491442122979215</v>
      </c>
      <c r="I139" s="478"/>
      <c r="J139" s="478">
        <v>1.64</v>
      </c>
      <c r="K139" s="478">
        <f t="shared" si="76"/>
        <v>3.2004431952296382</v>
      </c>
      <c r="L139" s="478">
        <f t="shared" si="77"/>
        <v>126.18332744118807</v>
      </c>
      <c r="M139" s="478">
        <f t="shared" si="78"/>
        <v>64.66</v>
      </c>
      <c r="N139" s="478"/>
      <c r="O139" s="478">
        <f t="shared" si="79"/>
        <v>126.18332744118807</v>
      </c>
      <c r="P139" s="479">
        <f t="shared" si="80"/>
        <v>64.66</v>
      </c>
      <c r="Q139" s="479">
        <f t="shared" si="81"/>
        <v>31.51</v>
      </c>
      <c r="R139" s="480">
        <f t="shared" si="82"/>
        <v>0.48731828023507584</v>
      </c>
      <c r="S139" s="480">
        <f t="shared" si="73"/>
        <v>0.48731828023507584</v>
      </c>
    </row>
    <row r="140" spans="1:19" ht="29.25" customHeight="1" x14ac:dyDescent="0.3">
      <c r="A140" s="477" t="s">
        <v>104</v>
      </c>
      <c r="B140" s="478"/>
      <c r="C140" s="478">
        <f>SUM(C135:C139)</f>
        <v>3374.1672260099995</v>
      </c>
      <c r="D140" s="478"/>
      <c r="E140" s="478">
        <f t="shared" ref="E140" si="83">SUM(E135:E139)</f>
        <v>181.46</v>
      </c>
      <c r="F140" s="478">
        <f t="shared" si="74"/>
        <v>53.779195826811176</v>
      </c>
      <c r="G140" s="478">
        <f>SUM(G135:G139)</f>
        <v>181.46</v>
      </c>
      <c r="H140" s="478">
        <f t="shared" si="75"/>
        <v>53.779195826811176</v>
      </c>
      <c r="I140" s="478"/>
      <c r="J140" s="478">
        <f>SUM(J135:J139)</f>
        <v>10.14</v>
      </c>
      <c r="K140" s="478">
        <f t="shared" si="76"/>
        <v>3.0051859676174657</v>
      </c>
      <c r="L140" s="478">
        <f t="shared" si="77"/>
        <v>110.56357762123983</v>
      </c>
      <c r="M140" s="478">
        <f>SUM(M135:M139)</f>
        <v>373.06000000000006</v>
      </c>
      <c r="N140" s="478">
        <f>SUM(N135:N139)</f>
        <v>0</v>
      </c>
      <c r="O140" s="478">
        <f t="shared" si="79"/>
        <v>110.56357762123983</v>
      </c>
      <c r="P140" s="478">
        <f>SUM(P135:P139)</f>
        <v>373.06000000000006</v>
      </c>
      <c r="Q140" s="478">
        <f>SUM(Q135:Q139)</f>
        <v>181.46</v>
      </c>
      <c r="R140" s="480">
        <f t="shared" si="82"/>
        <v>0.48640969281080787</v>
      </c>
      <c r="S140" s="480">
        <f t="shared" si="73"/>
        <v>0.48640969281080787</v>
      </c>
    </row>
    <row r="141" spans="1:19" ht="29.25" customHeight="1" x14ac:dyDescent="0.3">
      <c r="A141" s="477" t="s">
        <v>562</v>
      </c>
      <c r="B141" s="478"/>
      <c r="C141" s="478">
        <f>'[9]TRT 1'!T39</f>
        <v>1387.7726333333335</v>
      </c>
      <c r="D141" s="478"/>
      <c r="E141" s="478">
        <f>161.9/2</f>
        <v>80.95</v>
      </c>
      <c r="F141" s="478">
        <f t="shared" si="74"/>
        <v>58.330880762192095</v>
      </c>
      <c r="G141" s="478">
        <f>161.9/2</f>
        <v>80.95</v>
      </c>
      <c r="H141" s="478">
        <f t="shared" si="75"/>
        <v>58.330880762192095</v>
      </c>
      <c r="I141" s="478"/>
      <c r="J141" s="478">
        <v>4.1900000000000004</v>
      </c>
      <c r="K141" s="478">
        <f t="shared" si="76"/>
        <v>3.0192265644667682</v>
      </c>
      <c r="L141" s="478">
        <f t="shared" si="77"/>
        <v>119.68098808885095</v>
      </c>
      <c r="M141" s="478">
        <f t="shared" si="78"/>
        <v>166.09</v>
      </c>
      <c r="N141" s="478"/>
      <c r="O141" s="478">
        <f t="shared" si="79"/>
        <v>119.68098808885095</v>
      </c>
      <c r="P141" s="479">
        <f t="shared" si="80"/>
        <v>166.09</v>
      </c>
      <c r="Q141" s="479">
        <f t="shared" si="81"/>
        <v>80.95</v>
      </c>
      <c r="R141" s="480">
        <f t="shared" si="82"/>
        <v>0.48738635679450903</v>
      </c>
      <c r="S141" s="480">
        <f t="shared" si="73"/>
        <v>0.48738635679450903</v>
      </c>
    </row>
    <row r="142" spans="1:19" ht="29.25" customHeight="1" x14ac:dyDescent="0.3">
      <c r="A142" s="477" t="s">
        <v>563</v>
      </c>
      <c r="B142" s="478"/>
      <c r="C142" s="478">
        <v>259.88</v>
      </c>
      <c r="D142" s="478"/>
      <c r="E142" s="478">
        <f>35.54/2</f>
        <v>17.77</v>
      </c>
      <c r="F142" s="478">
        <f t="shared" si="74"/>
        <v>68.3777127905187</v>
      </c>
      <c r="G142" s="478">
        <f>35.54/2</f>
        <v>17.77</v>
      </c>
      <c r="H142" s="478">
        <f t="shared" si="75"/>
        <v>68.3777127905187</v>
      </c>
      <c r="I142" s="478"/>
      <c r="J142" s="478">
        <v>0</v>
      </c>
      <c r="K142" s="478">
        <f t="shared" si="76"/>
        <v>0</v>
      </c>
      <c r="L142" s="478">
        <f t="shared" si="77"/>
        <v>136.7554255810374</v>
      </c>
      <c r="M142" s="478">
        <f t="shared" si="78"/>
        <v>35.54</v>
      </c>
      <c r="N142" s="478"/>
      <c r="O142" s="478">
        <f t="shared" si="79"/>
        <v>136.7554255810374</v>
      </c>
      <c r="P142" s="479">
        <f t="shared" si="80"/>
        <v>35.54</v>
      </c>
      <c r="Q142" s="479">
        <f t="shared" si="81"/>
        <v>17.77</v>
      </c>
      <c r="R142" s="480">
        <f t="shared" si="82"/>
        <v>0.5</v>
      </c>
      <c r="S142" s="480">
        <f t="shared" si="73"/>
        <v>0.5</v>
      </c>
    </row>
    <row r="143" spans="1:19" ht="29.25" customHeight="1" x14ac:dyDescent="0.3">
      <c r="A143" s="477" t="s">
        <v>104</v>
      </c>
      <c r="B143" s="478"/>
      <c r="C143" s="478">
        <f>SUM(C140:C142)</f>
        <v>5021.8198593433326</v>
      </c>
      <c r="D143" s="478"/>
      <c r="E143" s="478">
        <f t="shared" ref="E143" si="84">SUM(E140:E142)</f>
        <v>280.18</v>
      </c>
      <c r="F143" s="478">
        <f t="shared" si="74"/>
        <v>55.792522999149782</v>
      </c>
      <c r="G143" s="478">
        <f>SUM(G140:G142)</f>
        <v>280.18</v>
      </c>
      <c r="H143" s="478">
        <f t="shared" si="75"/>
        <v>55.792522999149782</v>
      </c>
      <c r="I143" s="478"/>
      <c r="J143" s="478">
        <f>SUM(J140:J142)</f>
        <v>14.330000000000002</v>
      </c>
      <c r="K143" s="478">
        <f t="shared" si="76"/>
        <v>2.8535472002920139</v>
      </c>
      <c r="L143" s="478">
        <f t="shared" si="77"/>
        <v>114.43859319859158</v>
      </c>
      <c r="M143" s="478">
        <f>SUM(M140:M142)</f>
        <v>574.69000000000005</v>
      </c>
      <c r="N143" s="478">
        <f>SUM(N140:N142)</f>
        <v>0</v>
      </c>
      <c r="O143" s="478">
        <f t="shared" si="79"/>
        <v>114.43859319859158</v>
      </c>
      <c r="P143" s="478">
        <f>SUM(P140:P142)</f>
        <v>574.69000000000005</v>
      </c>
      <c r="Q143" s="478">
        <f>SUM(Q140:Q142)</f>
        <v>280.18</v>
      </c>
      <c r="R143" s="480">
        <f t="shared" si="82"/>
        <v>0.48753240877690579</v>
      </c>
      <c r="S143" s="480">
        <f t="shared" si="73"/>
        <v>0.48753240877690579</v>
      </c>
    </row>
    <row r="144" spans="1:19" ht="29.25" customHeight="1" x14ac:dyDescent="0.3">
      <c r="A144" s="477" t="s">
        <v>649</v>
      </c>
      <c r="B144" s="478"/>
      <c r="C144" s="478">
        <v>142</v>
      </c>
      <c r="D144" s="478"/>
      <c r="E144" s="478"/>
      <c r="F144" s="478"/>
      <c r="G144" s="478">
        <v>44.72</v>
      </c>
      <c r="H144" s="478">
        <f t="shared" si="75"/>
        <v>314.92957746478874</v>
      </c>
      <c r="I144" s="478"/>
      <c r="J144" s="478">
        <v>0</v>
      </c>
      <c r="K144" s="478">
        <f t="shared" si="76"/>
        <v>0</v>
      </c>
      <c r="L144" s="478">
        <f t="shared" si="77"/>
        <v>314.92957746478874</v>
      </c>
      <c r="M144" s="478">
        <f t="shared" si="78"/>
        <v>44.72</v>
      </c>
      <c r="N144" s="478"/>
      <c r="O144" s="478">
        <f t="shared" si="79"/>
        <v>314.92957746478874</v>
      </c>
      <c r="P144" s="479">
        <f t="shared" si="80"/>
        <v>44.72</v>
      </c>
      <c r="Q144" s="479">
        <f t="shared" si="81"/>
        <v>44.72</v>
      </c>
      <c r="R144" s="480">
        <f t="shared" si="82"/>
        <v>0</v>
      </c>
      <c r="S144" s="480">
        <f t="shared" si="73"/>
        <v>1</v>
      </c>
    </row>
    <row r="145" spans="1:19" ht="29.25" customHeight="1" x14ac:dyDescent="0.3">
      <c r="A145" s="477" t="s">
        <v>604</v>
      </c>
      <c r="B145" s="478"/>
      <c r="C145" s="478">
        <v>31</v>
      </c>
      <c r="D145" s="478"/>
      <c r="E145" s="478"/>
      <c r="F145" s="478"/>
      <c r="G145" s="478">
        <v>7.29</v>
      </c>
      <c r="H145" s="478">
        <f t="shared" si="75"/>
        <v>235.16129032258064</v>
      </c>
      <c r="I145" s="478"/>
      <c r="J145" s="478">
        <v>0</v>
      </c>
      <c r="K145" s="478">
        <f t="shared" si="76"/>
        <v>0</v>
      </c>
      <c r="L145" s="478">
        <f t="shared" si="77"/>
        <v>235.16129032258064</v>
      </c>
      <c r="M145" s="478">
        <f t="shared" si="78"/>
        <v>7.29</v>
      </c>
      <c r="N145" s="478">
        <f t="shared" ref="N145:N148" si="85">K145</f>
        <v>0</v>
      </c>
      <c r="O145" s="478">
        <f t="shared" si="79"/>
        <v>235.16129032258064</v>
      </c>
      <c r="P145" s="479">
        <f t="shared" si="80"/>
        <v>7.29</v>
      </c>
      <c r="Q145" s="479">
        <f t="shared" si="81"/>
        <v>7.29</v>
      </c>
      <c r="R145" s="480">
        <f t="shared" si="82"/>
        <v>0</v>
      </c>
      <c r="S145" s="480">
        <f t="shared" si="73"/>
        <v>1</v>
      </c>
    </row>
    <row r="146" spans="1:19" ht="29.25" customHeight="1" x14ac:dyDescent="0.3">
      <c r="A146" s="477" t="s">
        <v>607</v>
      </c>
      <c r="B146" s="478"/>
      <c r="C146" s="478">
        <v>249</v>
      </c>
      <c r="D146" s="478"/>
      <c r="E146" s="478"/>
      <c r="F146" s="478"/>
      <c r="G146" s="478">
        <v>118.9</v>
      </c>
      <c r="H146" s="478">
        <f t="shared" si="75"/>
        <v>477.51004016064257</v>
      </c>
      <c r="I146" s="478"/>
      <c r="J146" s="478">
        <v>0</v>
      </c>
      <c r="K146" s="478">
        <f t="shared" si="76"/>
        <v>0</v>
      </c>
      <c r="L146" s="478">
        <f t="shared" si="77"/>
        <v>477.51004016064257</v>
      </c>
      <c r="M146" s="478">
        <f t="shared" si="78"/>
        <v>118.9</v>
      </c>
      <c r="N146" s="478">
        <f t="shared" si="85"/>
        <v>0</v>
      </c>
      <c r="O146" s="478">
        <f t="shared" si="79"/>
        <v>477.51004016064257</v>
      </c>
      <c r="P146" s="479">
        <f t="shared" si="80"/>
        <v>118.9</v>
      </c>
      <c r="Q146" s="479">
        <f t="shared" si="81"/>
        <v>118.9</v>
      </c>
      <c r="R146" s="480">
        <f t="shared" si="82"/>
        <v>0</v>
      </c>
      <c r="S146" s="480">
        <f t="shared" si="73"/>
        <v>1</v>
      </c>
    </row>
    <row r="147" spans="1:19" ht="29.25" customHeight="1" x14ac:dyDescent="0.3">
      <c r="A147" s="477" t="s">
        <v>606</v>
      </c>
      <c r="B147" s="478"/>
      <c r="C147" s="478">
        <f>'[9]TRT 1'!T550</f>
        <v>5.9999999999999982</v>
      </c>
      <c r="D147" s="478"/>
      <c r="E147" s="478">
        <v>1.23</v>
      </c>
      <c r="F147" s="478">
        <f>E147/C147*1000</f>
        <v>205.00000000000006</v>
      </c>
      <c r="G147" s="478">
        <v>1.23</v>
      </c>
      <c r="H147" s="478">
        <f t="shared" si="75"/>
        <v>205.00000000000006</v>
      </c>
      <c r="I147" s="478"/>
      <c r="J147" s="478">
        <v>0</v>
      </c>
      <c r="K147" s="478">
        <f t="shared" si="76"/>
        <v>0</v>
      </c>
      <c r="L147" s="478">
        <f t="shared" si="77"/>
        <v>410.00000000000011</v>
      </c>
      <c r="M147" s="478">
        <f t="shared" si="78"/>
        <v>2.46</v>
      </c>
      <c r="N147" s="478">
        <f t="shared" si="85"/>
        <v>0</v>
      </c>
      <c r="O147" s="478">
        <f t="shared" si="79"/>
        <v>410.00000000000011</v>
      </c>
      <c r="P147" s="479">
        <f t="shared" si="80"/>
        <v>2.46</v>
      </c>
      <c r="Q147" s="479">
        <f t="shared" si="81"/>
        <v>1.23</v>
      </c>
      <c r="R147" s="480">
        <f t="shared" si="82"/>
        <v>0.5</v>
      </c>
      <c r="S147" s="480">
        <f t="shared" si="73"/>
        <v>0.5</v>
      </c>
    </row>
    <row r="148" spans="1:19" ht="29.25" customHeight="1" x14ac:dyDescent="0.3">
      <c r="A148" s="477" t="s">
        <v>659</v>
      </c>
      <c r="B148" s="478"/>
      <c r="C148" s="478">
        <f>'[9]TRT 1'!T533</f>
        <v>1</v>
      </c>
      <c r="D148" s="478"/>
      <c r="E148" s="478">
        <v>0</v>
      </c>
      <c r="F148" s="478">
        <f t="shared" ref="F148:F188" si="86">E148/C148*1000</f>
        <v>0</v>
      </c>
      <c r="G148" s="478">
        <v>0.24</v>
      </c>
      <c r="H148" s="478">
        <f t="shared" si="75"/>
        <v>240</v>
      </c>
      <c r="I148" s="478"/>
      <c r="J148" s="478">
        <v>0</v>
      </c>
      <c r="K148" s="478">
        <f t="shared" si="76"/>
        <v>0</v>
      </c>
      <c r="L148" s="478">
        <f t="shared" si="77"/>
        <v>240</v>
      </c>
      <c r="M148" s="478">
        <f t="shared" si="78"/>
        <v>0.24</v>
      </c>
      <c r="N148" s="478">
        <f t="shared" si="85"/>
        <v>0</v>
      </c>
      <c r="O148" s="478">
        <f t="shared" si="79"/>
        <v>240</v>
      </c>
      <c r="P148" s="479">
        <f t="shared" si="80"/>
        <v>0.24</v>
      </c>
      <c r="Q148" s="479">
        <f t="shared" si="81"/>
        <v>0.24</v>
      </c>
      <c r="R148" s="480">
        <f t="shared" si="82"/>
        <v>0</v>
      </c>
      <c r="S148" s="480">
        <f t="shared" si="73"/>
        <v>1</v>
      </c>
    </row>
    <row r="149" spans="1:19" ht="29.25" customHeight="1" x14ac:dyDescent="0.3">
      <c r="A149" s="477" t="s">
        <v>609</v>
      </c>
      <c r="B149" s="478"/>
      <c r="C149" s="478">
        <f>SUM(C144:C148)</f>
        <v>429</v>
      </c>
      <c r="D149" s="478"/>
      <c r="E149" s="478">
        <f>SUM(E144:E148)</f>
        <v>1.23</v>
      </c>
      <c r="F149" s="478">
        <f t="shared" si="86"/>
        <v>2.8671328671328671</v>
      </c>
      <c r="G149" s="478">
        <f>SUM(G144:G148)</f>
        <v>172.38</v>
      </c>
      <c r="H149" s="478">
        <f t="shared" si="75"/>
        <v>401.81818181818181</v>
      </c>
      <c r="I149" s="478"/>
      <c r="J149" s="478">
        <f>SUM(J144:J148)</f>
        <v>0</v>
      </c>
      <c r="K149" s="478">
        <f t="shared" si="76"/>
        <v>0</v>
      </c>
      <c r="L149" s="478">
        <f t="shared" si="77"/>
        <v>404.68531468531472</v>
      </c>
      <c r="M149" s="478">
        <f>SUM(M144:M148)</f>
        <v>173.61</v>
      </c>
      <c r="N149" s="478"/>
      <c r="O149" s="478">
        <f t="shared" si="79"/>
        <v>404.68531468531472</v>
      </c>
      <c r="P149" s="479">
        <f t="shared" si="80"/>
        <v>173.61</v>
      </c>
      <c r="Q149" s="479">
        <f t="shared" si="81"/>
        <v>172.38</v>
      </c>
      <c r="R149" s="480">
        <f t="shared" si="82"/>
        <v>7.0848453430101942E-3</v>
      </c>
      <c r="S149" s="480">
        <f t="shared" si="73"/>
        <v>0.99291515465698965</v>
      </c>
    </row>
    <row r="150" spans="1:19" ht="29.25" customHeight="1" x14ac:dyDescent="0.3">
      <c r="A150" s="481" t="s">
        <v>629</v>
      </c>
      <c r="B150" s="478"/>
      <c r="C150" s="478">
        <f>'[9]TRT 1'!T643</f>
        <v>4727.6019349999997</v>
      </c>
      <c r="D150" s="478"/>
      <c r="E150" s="478">
        <v>0</v>
      </c>
      <c r="F150" s="478">
        <f t="shared" si="86"/>
        <v>0</v>
      </c>
      <c r="G150" s="478">
        <v>1519.04</v>
      </c>
      <c r="H150" s="478">
        <f t="shared" si="75"/>
        <v>321.31300834658788</v>
      </c>
      <c r="I150" s="478"/>
      <c r="J150" s="478">
        <v>28.56</v>
      </c>
      <c r="K150" s="478">
        <f t="shared" si="76"/>
        <v>6.0411177575169512</v>
      </c>
      <c r="L150" s="478">
        <f t="shared" si="77"/>
        <v>327.35412610410486</v>
      </c>
      <c r="M150" s="478">
        <f t="shared" si="78"/>
        <v>1547.6</v>
      </c>
      <c r="N150" s="478"/>
      <c r="O150" s="478">
        <f t="shared" si="79"/>
        <v>327.35412610410486</v>
      </c>
      <c r="P150" s="479">
        <f t="shared" si="80"/>
        <v>1547.6</v>
      </c>
      <c r="Q150" s="479">
        <f t="shared" si="81"/>
        <v>1519.04</v>
      </c>
      <c r="R150" s="480">
        <f t="shared" si="82"/>
        <v>0</v>
      </c>
      <c r="S150" s="480">
        <f t="shared" si="73"/>
        <v>0.98154561902300341</v>
      </c>
    </row>
    <row r="151" spans="1:19" ht="29.25" customHeight="1" x14ac:dyDescent="0.3">
      <c r="A151" s="477" t="s">
        <v>660</v>
      </c>
      <c r="B151" s="478"/>
      <c r="C151" s="478">
        <f>C150+C149+C143</f>
        <v>10178.421794343332</v>
      </c>
      <c r="D151" s="478"/>
      <c r="E151" s="478">
        <f>E150+E149+E143</f>
        <v>281.41000000000003</v>
      </c>
      <c r="F151" s="478">
        <f t="shared" si="86"/>
        <v>27.647704691938969</v>
      </c>
      <c r="G151" s="478">
        <f>G150+G149+G143</f>
        <v>1971.6000000000001</v>
      </c>
      <c r="H151" s="478">
        <f t="shared" si="75"/>
        <v>193.70390025452852</v>
      </c>
      <c r="I151" s="478"/>
      <c r="J151" s="478">
        <f>J150+J149+J143</f>
        <v>42.89</v>
      </c>
      <c r="K151" s="478">
        <f t="shared" si="76"/>
        <v>4.2138163328853357</v>
      </c>
      <c r="L151" s="478">
        <f t="shared" si="77"/>
        <v>225.56542127935285</v>
      </c>
      <c r="M151" s="478">
        <f>E151+G151+J151</f>
        <v>2295.9</v>
      </c>
      <c r="N151" s="478"/>
      <c r="O151" s="478">
        <f t="shared" si="79"/>
        <v>225.56542127935285</v>
      </c>
      <c r="P151" s="478">
        <f>P150+P149+P143</f>
        <v>2295.9</v>
      </c>
      <c r="Q151" s="478">
        <f>Q150+Q149+Q143</f>
        <v>1971.6000000000001</v>
      </c>
      <c r="R151" s="480">
        <f t="shared" si="82"/>
        <v>0.12257066945424452</v>
      </c>
      <c r="S151" s="480">
        <f t="shared" si="73"/>
        <v>0.85874820331895996</v>
      </c>
    </row>
    <row r="152" spans="1:19" ht="29.25" customHeight="1" x14ac:dyDescent="0.3">
      <c r="A152" s="477" t="s">
        <v>661</v>
      </c>
      <c r="B152" s="478"/>
      <c r="C152" s="478"/>
      <c r="D152" s="478"/>
      <c r="E152" s="478"/>
      <c r="F152" s="478"/>
      <c r="G152" s="478"/>
      <c r="H152" s="478"/>
      <c r="I152" s="478"/>
      <c r="J152" s="478"/>
      <c r="K152" s="478"/>
      <c r="L152" s="478"/>
      <c r="M152" s="478"/>
      <c r="N152" s="478"/>
      <c r="O152" s="478"/>
      <c r="P152" s="479"/>
      <c r="Q152" s="479"/>
      <c r="R152" s="480" t="e">
        <f t="shared" si="82"/>
        <v>#DIV/0!</v>
      </c>
      <c r="S152" s="480" t="e">
        <f t="shared" si="73"/>
        <v>#DIV/0!</v>
      </c>
    </row>
    <row r="153" spans="1:19" ht="29.25" customHeight="1" x14ac:dyDescent="0.3">
      <c r="A153" s="477" t="s">
        <v>627</v>
      </c>
      <c r="B153" s="478"/>
      <c r="C153" s="478">
        <f>'[9]TRT 1'!T82</f>
        <v>2202.8470480800001</v>
      </c>
      <c r="D153" s="478"/>
      <c r="E153" s="478">
        <v>328.07</v>
      </c>
      <c r="F153" s="478">
        <f t="shared" si="86"/>
        <v>148.92999506522506</v>
      </c>
      <c r="G153" s="478">
        <f>H153*C153/1000</f>
        <v>363.69004763800802</v>
      </c>
      <c r="H153" s="478">
        <v>165.1</v>
      </c>
      <c r="I153" s="478"/>
      <c r="J153" s="478">
        <v>27.7</v>
      </c>
      <c r="K153" s="478">
        <f t="shared" si="76"/>
        <v>12.574636093841965</v>
      </c>
      <c r="L153" s="478">
        <f t="shared" si="77"/>
        <v>326.60463115906703</v>
      </c>
      <c r="M153" s="478">
        <f t="shared" si="78"/>
        <v>719.46004763800806</v>
      </c>
      <c r="N153" s="478"/>
      <c r="O153" s="478">
        <f t="shared" si="79"/>
        <v>326.60463115906703</v>
      </c>
      <c r="P153" s="479">
        <f t="shared" si="80"/>
        <v>719.46004763800806</v>
      </c>
      <c r="Q153" s="479">
        <f t="shared" si="81"/>
        <v>363.69004763800802</v>
      </c>
      <c r="R153" s="480">
        <f t="shared" si="82"/>
        <v>0.45599474366513598</v>
      </c>
      <c r="S153" s="480">
        <f t="shared" si="73"/>
        <v>0.50550416083840199</v>
      </c>
    </row>
    <row r="154" spans="1:19" ht="29.25" customHeight="1" x14ac:dyDescent="0.3">
      <c r="A154" s="477" t="s">
        <v>628</v>
      </c>
      <c r="B154" s="478"/>
      <c r="C154" s="478">
        <f>'[9]TRT 1'!T91</f>
        <v>9214.4250000000011</v>
      </c>
      <c r="D154" s="478"/>
      <c r="E154" s="478">
        <v>1904.7</v>
      </c>
      <c r="F154" s="478">
        <f t="shared" si="86"/>
        <v>206.70850324355561</v>
      </c>
      <c r="G154" s="478">
        <f>H154*C154/1000</f>
        <v>1304.3940030000003</v>
      </c>
      <c r="H154" s="478">
        <v>141.56</v>
      </c>
      <c r="I154" s="478"/>
      <c r="J154" s="478">
        <v>39.909999999999997</v>
      </c>
      <c r="K154" s="478">
        <f t="shared" si="76"/>
        <v>4.3312523570380126</v>
      </c>
      <c r="L154" s="478">
        <f t="shared" si="77"/>
        <v>352.5997556005936</v>
      </c>
      <c r="M154" s="478">
        <f t="shared" si="78"/>
        <v>3249.004003</v>
      </c>
      <c r="N154" s="478"/>
      <c r="O154" s="478">
        <f t="shared" si="79"/>
        <v>352.5997556005936</v>
      </c>
      <c r="P154" s="479">
        <f t="shared" si="80"/>
        <v>3249.004003</v>
      </c>
      <c r="Q154" s="479">
        <f t="shared" si="81"/>
        <v>1304.3940030000003</v>
      </c>
      <c r="R154" s="480">
        <f t="shared" si="82"/>
        <v>0.58624119829993326</v>
      </c>
      <c r="S154" s="480">
        <f t="shared" si="73"/>
        <v>0.40147503721004196</v>
      </c>
    </row>
    <row r="155" spans="1:19" ht="29.25" customHeight="1" x14ac:dyDescent="0.3">
      <c r="A155" s="481" t="s">
        <v>631</v>
      </c>
      <c r="B155" s="478"/>
      <c r="C155" s="478">
        <f>'[9]TRT 1'!T122</f>
        <v>1907</v>
      </c>
      <c r="D155" s="478"/>
      <c r="E155" s="478">
        <v>295.66000000000003</v>
      </c>
      <c r="F155" s="478">
        <f t="shared" si="86"/>
        <v>155.03932878867332</v>
      </c>
      <c r="G155" s="478">
        <f t="shared" ref="G155:G160" si="87">H155*C155/1000</f>
        <v>352.54709000000003</v>
      </c>
      <c r="H155" s="478">
        <v>184.87</v>
      </c>
      <c r="I155" s="478"/>
      <c r="J155" s="478">
        <v>24.05</v>
      </c>
      <c r="K155" s="478">
        <f t="shared" si="76"/>
        <v>12.611431567907708</v>
      </c>
      <c r="L155" s="478">
        <f t="shared" si="77"/>
        <v>352.52076035658104</v>
      </c>
      <c r="M155" s="478">
        <f t="shared" si="78"/>
        <v>672.25709000000006</v>
      </c>
      <c r="N155" s="478"/>
      <c r="O155" s="478">
        <f t="shared" si="79"/>
        <v>352.52076035658104</v>
      </c>
      <c r="P155" s="479">
        <f t="shared" si="80"/>
        <v>672.25709000000006</v>
      </c>
      <c r="Q155" s="479">
        <f t="shared" si="81"/>
        <v>352.54709000000003</v>
      </c>
      <c r="R155" s="480">
        <f t="shared" si="82"/>
        <v>0.43980198111410024</v>
      </c>
      <c r="S155" s="480">
        <f t="shared" si="73"/>
        <v>0.52442301501052224</v>
      </c>
    </row>
    <row r="156" spans="1:19" ht="24" customHeight="1" x14ac:dyDescent="0.3">
      <c r="A156" s="477" t="s">
        <v>630</v>
      </c>
      <c r="B156" s="478"/>
      <c r="C156" s="478">
        <f>'[9]TRT 1'!T109</f>
        <v>2865.1769999999997</v>
      </c>
      <c r="D156" s="478"/>
      <c r="E156" s="478">
        <v>257.26</v>
      </c>
      <c r="F156" s="478">
        <f t="shared" si="86"/>
        <v>89.788519173510053</v>
      </c>
      <c r="G156" s="478">
        <f t="shared" si="87"/>
        <v>567.24774245999981</v>
      </c>
      <c r="H156" s="478">
        <v>197.98</v>
      </c>
      <c r="I156" s="478"/>
      <c r="J156" s="478">
        <v>51.95</v>
      </c>
      <c r="K156" s="478">
        <f t="shared" si="76"/>
        <v>18.131515086153495</v>
      </c>
      <c r="L156" s="478">
        <f t="shared" si="77"/>
        <v>305.90003425966353</v>
      </c>
      <c r="M156" s="478">
        <f t="shared" si="78"/>
        <v>876.45774245999985</v>
      </c>
      <c r="N156" s="478"/>
      <c r="O156" s="478">
        <f t="shared" si="79"/>
        <v>305.90003425966353</v>
      </c>
      <c r="P156" s="479">
        <f t="shared" si="80"/>
        <v>876.45774245999985</v>
      </c>
      <c r="Q156" s="479">
        <f t="shared" si="81"/>
        <v>567.24774245999981</v>
      </c>
      <c r="R156" s="480">
        <f t="shared" si="82"/>
        <v>0.293522422744461</v>
      </c>
      <c r="S156" s="480">
        <f t="shared" si="73"/>
        <v>0.64720489645955537</v>
      </c>
    </row>
    <row r="157" spans="1:19" ht="29.25" customHeight="1" x14ac:dyDescent="0.3">
      <c r="A157" s="477" t="s">
        <v>662</v>
      </c>
      <c r="B157" s="478"/>
      <c r="C157" s="478">
        <f>'[9]TRT 1'!T148</f>
        <v>39.175488000000001</v>
      </c>
      <c r="D157" s="478"/>
      <c r="E157" s="478">
        <v>0</v>
      </c>
      <c r="F157" s="478">
        <f t="shared" si="86"/>
        <v>0</v>
      </c>
      <c r="G157" s="478">
        <f t="shared" si="87"/>
        <v>8.9339700384</v>
      </c>
      <c r="H157" s="478">
        <v>228.05</v>
      </c>
      <c r="I157" s="478"/>
      <c r="J157" s="478">
        <v>0</v>
      </c>
      <c r="K157" s="478">
        <f t="shared" si="76"/>
        <v>0</v>
      </c>
      <c r="L157" s="478">
        <f t="shared" si="77"/>
        <v>228.05</v>
      </c>
      <c r="M157" s="478">
        <f t="shared" si="78"/>
        <v>8.9339700384</v>
      </c>
      <c r="N157" s="478"/>
      <c r="O157" s="478">
        <f t="shared" si="79"/>
        <v>228.05</v>
      </c>
      <c r="P157" s="479">
        <f t="shared" si="80"/>
        <v>8.9339700384</v>
      </c>
      <c r="Q157" s="479">
        <f t="shared" si="81"/>
        <v>8.9339700384</v>
      </c>
      <c r="R157" s="480">
        <f t="shared" si="82"/>
        <v>0</v>
      </c>
      <c r="S157" s="480">
        <f t="shared" si="73"/>
        <v>1</v>
      </c>
    </row>
    <row r="158" spans="1:19" ht="29.25" customHeight="1" x14ac:dyDescent="0.3">
      <c r="A158" s="477" t="s">
        <v>663</v>
      </c>
      <c r="B158" s="478"/>
      <c r="C158" s="478">
        <f>'[9]TRT 1'!T135</f>
        <v>972.00302400000021</v>
      </c>
      <c r="D158" s="478"/>
      <c r="E158" s="478">
        <v>0</v>
      </c>
      <c r="F158" s="478">
        <f t="shared" si="86"/>
        <v>0</v>
      </c>
      <c r="G158" s="478">
        <f t="shared" si="87"/>
        <v>326.5930160640001</v>
      </c>
      <c r="H158" s="478">
        <v>336</v>
      </c>
      <c r="I158" s="478"/>
      <c r="J158" s="478"/>
      <c r="K158" s="478">
        <f t="shared" si="76"/>
        <v>0</v>
      </c>
      <c r="L158" s="478">
        <f t="shared" si="77"/>
        <v>336</v>
      </c>
      <c r="M158" s="478">
        <f t="shared" si="78"/>
        <v>326.5930160640001</v>
      </c>
      <c r="N158" s="478"/>
      <c r="O158" s="478">
        <f t="shared" si="79"/>
        <v>336</v>
      </c>
      <c r="P158" s="479">
        <f t="shared" si="80"/>
        <v>326.5930160640001</v>
      </c>
      <c r="Q158" s="479">
        <f t="shared" si="81"/>
        <v>326.5930160640001</v>
      </c>
      <c r="R158" s="480">
        <f t="shared" si="82"/>
        <v>0</v>
      </c>
      <c r="S158" s="480">
        <f t="shared" si="73"/>
        <v>1</v>
      </c>
    </row>
    <row r="159" spans="1:19" ht="29.25" customHeight="1" x14ac:dyDescent="0.3">
      <c r="A159" s="477" t="s">
        <v>664</v>
      </c>
      <c r="B159" s="478"/>
      <c r="C159" s="478">
        <v>546.16</v>
      </c>
      <c r="D159" s="478"/>
      <c r="E159" s="478">
        <v>0</v>
      </c>
      <c r="F159" s="478">
        <f t="shared" si="86"/>
        <v>0</v>
      </c>
      <c r="G159" s="478">
        <f t="shared" si="87"/>
        <v>158.38639999999998</v>
      </c>
      <c r="H159" s="478">
        <v>290</v>
      </c>
      <c r="I159" s="478"/>
      <c r="J159" s="478">
        <v>0</v>
      </c>
      <c r="K159" s="478">
        <f t="shared" si="76"/>
        <v>0</v>
      </c>
      <c r="L159" s="478">
        <f t="shared" si="77"/>
        <v>290</v>
      </c>
      <c r="M159" s="478">
        <f t="shared" si="78"/>
        <v>158.38639999999998</v>
      </c>
      <c r="N159" s="478"/>
      <c r="O159" s="478">
        <f t="shared" si="79"/>
        <v>290</v>
      </c>
      <c r="P159" s="479">
        <f t="shared" si="80"/>
        <v>158.38639999999998</v>
      </c>
      <c r="Q159" s="479">
        <f t="shared" si="81"/>
        <v>158.38639999999998</v>
      </c>
      <c r="R159" s="480">
        <f t="shared" si="82"/>
        <v>0</v>
      </c>
      <c r="S159" s="480">
        <f t="shared" si="73"/>
        <v>1</v>
      </c>
    </row>
    <row r="160" spans="1:19" ht="29.25" customHeight="1" x14ac:dyDescent="0.3">
      <c r="A160" s="477" t="s">
        <v>635</v>
      </c>
      <c r="B160" s="478"/>
      <c r="C160" s="478">
        <f>'[9]TRT 1'!T174</f>
        <v>48.25007999999999</v>
      </c>
      <c r="D160" s="478"/>
      <c r="E160" s="478"/>
      <c r="F160" s="478">
        <f t="shared" si="86"/>
        <v>0</v>
      </c>
      <c r="G160" s="478">
        <f t="shared" si="87"/>
        <v>14.696974367999998</v>
      </c>
      <c r="H160" s="478">
        <v>304.60000000000002</v>
      </c>
      <c r="I160" s="478"/>
      <c r="J160" s="478">
        <v>0</v>
      </c>
      <c r="K160" s="478">
        <f t="shared" si="76"/>
        <v>0</v>
      </c>
      <c r="L160" s="478">
        <f t="shared" si="77"/>
        <v>304.60000000000002</v>
      </c>
      <c r="M160" s="478">
        <f t="shared" si="78"/>
        <v>14.696974367999998</v>
      </c>
      <c r="N160" s="478"/>
      <c r="O160" s="478">
        <f t="shared" si="79"/>
        <v>304.60000000000002</v>
      </c>
      <c r="P160" s="479">
        <f t="shared" si="80"/>
        <v>14.696974367999998</v>
      </c>
      <c r="Q160" s="479">
        <f t="shared" si="81"/>
        <v>14.696974367999998</v>
      </c>
      <c r="R160" s="480">
        <f t="shared" si="82"/>
        <v>0</v>
      </c>
      <c r="S160" s="480">
        <f t="shared" si="73"/>
        <v>1</v>
      </c>
    </row>
    <row r="161" spans="1:19" ht="29.25" customHeight="1" x14ac:dyDescent="0.3">
      <c r="A161" s="477" t="s">
        <v>665</v>
      </c>
      <c r="B161" s="478"/>
      <c r="C161" s="478">
        <f>'[9]TRT 1'!T325</f>
        <v>5617.0611891436029</v>
      </c>
      <c r="D161" s="478"/>
      <c r="E161" s="478">
        <v>980.63</v>
      </c>
      <c r="F161" s="478">
        <f>E161/C162*1000</f>
        <v>336.61854862960746</v>
      </c>
      <c r="G161" s="478">
        <f>H161*C161/1000</f>
        <v>688.59553117711437</v>
      </c>
      <c r="H161" s="478">
        <v>122.59</v>
      </c>
      <c r="I161" s="478"/>
      <c r="J161" s="478">
        <v>70.89</v>
      </c>
      <c r="K161" s="478">
        <f>J161/C162*1000</f>
        <v>24.334243203198831</v>
      </c>
      <c r="L161" s="478">
        <f t="shared" si="77"/>
        <v>309.79109405828257</v>
      </c>
      <c r="M161" s="478">
        <f t="shared" si="78"/>
        <v>1740.1155311771145</v>
      </c>
      <c r="N161" s="478"/>
      <c r="O161" s="478">
        <f t="shared" si="79"/>
        <v>309.79109405828257</v>
      </c>
      <c r="P161" s="479">
        <f t="shared" si="80"/>
        <v>1740.1155311771145</v>
      </c>
      <c r="Q161" s="479">
        <f t="shared" si="81"/>
        <v>688.59553117711437</v>
      </c>
      <c r="R161" s="480">
        <f t="shared" si="82"/>
        <v>0.56354304207413475</v>
      </c>
      <c r="S161" s="480">
        <f t="shared" si="73"/>
        <v>0.39571828355058047</v>
      </c>
    </row>
    <row r="162" spans="1:19" ht="24" customHeight="1" x14ac:dyDescent="0.35">
      <c r="A162" s="484" t="s">
        <v>666</v>
      </c>
      <c r="B162" s="478"/>
      <c r="C162" s="478">
        <f>'[9]TRT 1'!T429</f>
        <v>2913.178741908901</v>
      </c>
      <c r="D162" s="478"/>
      <c r="E162" s="478">
        <v>461.61</v>
      </c>
      <c r="F162" s="478">
        <f>E162/C163*1000</f>
        <v>340.66971532032551</v>
      </c>
      <c r="G162" s="478">
        <f>H162*C162/1000</f>
        <v>506.74744215505331</v>
      </c>
      <c r="H162" s="478">
        <v>173.95</v>
      </c>
      <c r="I162" s="478"/>
      <c r="J162" s="478">
        <v>36.15</v>
      </c>
      <c r="K162" s="478">
        <f>J162/C163*1000</f>
        <v>26.678820235328015</v>
      </c>
      <c r="L162" s="478">
        <f t="shared" si="77"/>
        <v>344.81490191598607</v>
      </c>
      <c r="M162" s="478">
        <f t="shared" si="78"/>
        <v>1004.5074421550534</v>
      </c>
      <c r="N162" s="478"/>
      <c r="O162" s="478">
        <f t="shared" si="79"/>
        <v>344.81490191598607</v>
      </c>
      <c r="P162" s="479">
        <f t="shared" si="80"/>
        <v>1004.5074421550534</v>
      </c>
      <c r="Q162" s="479">
        <f>G161</f>
        <v>688.59553117711437</v>
      </c>
      <c r="R162" s="480">
        <f t="shared" si="82"/>
        <v>0.45953865608966488</v>
      </c>
      <c r="S162" s="480">
        <f t="shared" si="73"/>
        <v>0.68550565409432218</v>
      </c>
    </row>
    <row r="163" spans="1:19" ht="29.25" customHeight="1" x14ac:dyDescent="0.35">
      <c r="A163" s="477" t="s">
        <v>586</v>
      </c>
      <c r="B163" s="478"/>
      <c r="C163" s="478">
        <f>'[9]TRT 1'!T262</f>
        <v>1355.0074433999998</v>
      </c>
      <c r="D163" s="478"/>
      <c r="E163" s="490">
        <v>114.46</v>
      </c>
      <c r="F163" s="478">
        <f>E163/C164*1000</f>
        <v>50.972925799119359</v>
      </c>
      <c r="G163" s="478">
        <f>H163*C163/1000</f>
        <v>246.61135469879997</v>
      </c>
      <c r="H163" s="490">
        <v>182</v>
      </c>
      <c r="I163" s="490"/>
      <c r="J163" s="490">
        <v>17.18</v>
      </c>
      <c r="K163" s="478">
        <f>J163/C164*1000</f>
        <v>7.6508375434987821</v>
      </c>
      <c r="L163" s="478">
        <f t="shared" si="77"/>
        <v>279.15075783619864</v>
      </c>
      <c r="M163" s="478">
        <f t="shared" si="78"/>
        <v>378.25135469879996</v>
      </c>
      <c r="N163" s="478"/>
      <c r="O163" s="478">
        <f t="shared" si="79"/>
        <v>279.15075783619864</v>
      </c>
      <c r="P163" s="479">
        <f t="shared" si="80"/>
        <v>378.25135469879996</v>
      </c>
      <c r="Q163" s="479">
        <f>G162</f>
        <v>506.74744215505331</v>
      </c>
      <c r="R163" s="480">
        <f t="shared" si="82"/>
        <v>0.30260301404906809</v>
      </c>
      <c r="S163" s="480">
        <f t="shared" si="73"/>
        <v>1.3397108453413848</v>
      </c>
    </row>
    <row r="164" spans="1:19" ht="29.25" customHeight="1" x14ac:dyDescent="0.3">
      <c r="A164" s="477" t="s">
        <v>585</v>
      </c>
      <c r="B164" s="478"/>
      <c r="C164" s="478">
        <f>'[9]TRT 1'!T241</f>
        <v>2245.5057897025304</v>
      </c>
      <c r="D164" s="478"/>
      <c r="E164" s="478">
        <v>210.92</v>
      </c>
      <c r="F164" s="478">
        <f t="shared" si="86"/>
        <v>93.929840202256287</v>
      </c>
      <c r="G164" s="478">
        <f t="shared" ref="G164:G166" si="88">H164*C164/1000</f>
        <v>412.47695851045779</v>
      </c>
      <c r="H164" s="478">
        <v>183.69</v>
      </c>
      <c r="I164" s="478"/>
      <c r="J164" s="478">
        <v>28.46</v>
      </c>
      <c r="K164" s="478">
        <f t="shared" si="76"/>
        <v>12.674204684981103</v>
      </c>
      <c r="L164" s="478">
        <f t="shared" si="77"/>
        <v>290.29404488723742</v>
      </c>
      <c r="M164" s="478">
        <f t="shared" si="78"/>
        <v>651.85695851045784</v>
      </c>
      <c r="N164" s="478"/>
      <c r="O164" s="478">
        <f t="shared" si="79"/>
        <v>290.29404488723742</v>
      </c>
      <c r="P164" s="479">
        <f t="shared" si="80"/>
        <v>651.85695851045784</v>
      </c>
      <c r="Q164" s="479">
        <f t="shared" si="81"/>
        <v>412.47695851045779</v>
      </c>
      <c r="R164" s="480">
        <f t="shared" si="82"/>
        <v>0.32356791968895759</v>
      </c>
      <c r="S164" s="480">
        <f t="shared" si="73"/>
        <v>0.63277219507328519</v>
      </c>
    </row>
    <row r="165" spans="1:19" ht="25.5" customHeight="1" x14ac:dyDescent="0.35">
      <c r="A165" s="484" t="s">
        <v>667</v>
      </c>
      <c r="B165" s="478"/>
      <c r="C165" s="478">
        <f>'[9]TRT 1'!T304-C179</f>
        <v>12.86133723379811</v>
      </c>
      <c r="D165" s="478"/>
      <c r="E165" s="478">
        <v>32.76</v>
      </c>
      <c r="F165" s="478">
        <f t="shared" si="86"/>
        <v>2547.1690388391726</v>
      </c>
      <c r="G165" s="478">
        <f t="shared" si="88"/>
        <v>3.3177105528305599</v>
      </c>
      <c r="H165" s="478">
        <v>257.95999999999998</v>
      </c>
      <c r="I165" s="478"/>
      <c r="J165" s="478">
        <v>4.2699999999999996</v>
      </c>
      <c r="K165" s="478">
        <f t="shared" si="76"/>
        <v>332.00280207091782</v>
      </c>
      <c r="L165" s="478"/>
      <c r="M165" s="478">
        <f t="shared" si="78"/>
        <v>40.347710552830563</v>
      </c>
      <c r="N165" s="478"/>
      <c r="O165" s="478">
        <f t="shared" si="79"/>
        <v>3137.1318409100909</v>
      </c>
      <c r="P165" s="479">
        <f t="shared" si="80"/>
        <v>40.347710552830563</v>
      </c>
      <c r="Q165" s="479">
        <f t="shared" si="81"/>
        <v>3.3177105528305599</v>
      </c>
      <c r="R165" s="480">
        <f t="shared" si="82"/>
        <v>0.81194198013056151</v>
      </c>
      <c r="S165" s="480">
        <f t="shared" si="73"/>
        <v>8.222797545071138E-2</v>
      </c>
    </row>
    <row r="166" spans="1:19" ht="32.25" customHeight="1" x14ac:dyDescent="0.3">
      <c r="A166" s="477" t="s">
        <v>668</v>
      </c>
      <c r="B166" s="478"/>
      <c r="C166" s="478"/>
      <c r="D166" s="478"/>
      <c r="E166" s="478">
        <v>862.89</v>
      </c>
      <c r="F166" s="478"/>
      <c r="G166" s="478">
        <f t="shared" si="88"/>
        <v>0</v>
      </c>
      <c r="H166" s="478"/>
      <c r="I166" s="478"/>
      <c r="J166" s="478"/>
      <c r="K166" s="478"/>
      <c r="L166" s="478"/>
      <c r="M166" s="478">
        <f t="shared" si="78"/>
        <v>862.89</v>
      </c>
      <c r="N166" s="478"/>
      <c r="O166" s="478"/>
      <c r="P166" s="479">
        <f t="shared" si="80"/>
        <v>862.89</v>
      </c>
      <c r="Q166" s="479">
        <f t="shared" si="81"/>
        <v>0</v>
      </c>
      <c r="R166" s="480">
        <f t="shared" si="82"/>
        <v>1</v>
      </c>
      <c r="S166" s="480">
        <f t="shared" si="73"/>
        <v>0</v>
      </c>
    </row>
    <row r="167" spans="1:19" ht="29.25" customHeight="1" x14ac:dyDescent="0.3">
      <c r="A167" s="481" t="s">
        <v>652</v>
      </c>
      <c r="B167" s="478"/>
      <c r="C167" s="478"/>
      <c r="D167" s="478"/>
      <c r="E167" s="478">
        <v>3.62</v>
      </c>
      <c r="F167" s="478"/>
      <c r="G167" s="478">
        <f>H167*C167/1000</f>
        <v>0</v>
      </c>
      <c r="H167" s="478"/>
      <c r="I167" s="478"/>
      <c r="J167" s="478"/>
      <c r="K167" s="478"/>
      <c r="L167" s="478"/>
      <c r="M167" s="478">
        <f t="shared" si="78"/>
        <v>3.62</v>
      </c>
      <c r="N167" s="478"/>
      <c r="O167" s="478"/>
      <c r="P167" s="479">
        <f t="shared" si="80"/>
        <v>3.62</v>
      </c>
      <c r="Q167" s="479">
        <f t="shared" si="81"/>
        <v>0</v>
      </c>
      <c r="R167" s="480">
        <f t="shared" si="82"/>
        <v>1</v>
      </c>
      <c r="S167" s="480">
        <f t="shared" si="73"/>
        <v>0</v>
      </c>
    </row>
    <row r="168" spans="1:19" ht="30.75" customHeight="1" x14ac:dyDescent="0.3">
      <c r="A168" s="481" t="s">
        <v>669</v>
      </c>
      <c r="B168" s="478"/>
      <c r="C168" s="478">
        <f>SUM(C153:C167)</f>
        <v>29938.652141468832</v>
      </c>
      <c r="D168" s="478"/>
      <c r="E168" s="478">
        <f>SUM(E153:E167)</f>
        <v>5452.58</v>
      </c>
      <c r="F168" s="478">
        <f t="shared" si="86"/>
        <v>182.12509949462572</v>
      </c>
      <c r="G168" s="478">
        <f>SUM(G153:G167)</f>
        <v>4954.2382406626639</v>
      </c>
      <c r="H168" s="478"/>
      <c r="I168" s="478"/>
      <c r="J168" s="478">
        <f>SUM(J153:J167)</f>
        <v>300.55999999999995</v>
      </c>
      <c r="K168" s="478">
        <f t="shared" si="76"/>
        <v>10.039196106082752</v>
      </c>
      <c r="L168" s="478"/>
      <c r="M168" s="478">
        <f>SUM(M153:M167)</f>
        <v>10707.378240662665</v>
      </c>
      <c r="N168" s="478"/>
      <c r="O168" s="478">
        <f t="shared" si="79"/>
        <v>357.64396439983977</v>
      </c>
      <c r="P168" s="478">
        <f>SUM(P153:P167)</f>
        <v>10707.378240662665</v>
      </c>
      <c r="Q168" s="478">
        <f>SUM(Q153:Q167)</f>
        <v>5396.222417140978</v>
      </c>
      <c r="R168" s="480">
        <f t="shared" si="82"/>
        <v>0.50923576971373963</v>
      </c>
      <c r="S168" s="480">
        <f t="shared" si="73"/>
        <v>0.50397233532370411</v>
      </c>
    </row>
    <row r="169" spans="1:19" ht="30.75" customHeight="1" x14ac:dyDescent="0.3">
      <c r="A169" s="477" t="s">
        <v>670</v>
      </c>
      <c r="B169" s="478"/>
      <c r="C169" s="478"/>
      <c r="D169" s="478"/>
      <c r="E169" s="478">
        <v>59.334301979986002</v>
      </c>
      <c r="F169" s="478"/>
      <c r="G169" s="478"/>
      <c r="H169" s="478"/>
      <c r="I169" s="478"/>
      <c r="J169" s="478">
        <v>2.8</v>
      </c>
      <c r="K169" s="478"/>
      <c r="L169" s="478"/>
      <c r="M169" s="478">
        <f t="shared" si="78"/>
        <v>62.134301979985999</v>
      </c>
      <c r="N169" s="478"/>
      <c r="O169" s="478"/>
      <c r="P169" s="479">
        <f t="shared" si="80"/>
        <v>62.134301979985999</v>
      </c>
      <c r="Q169" s="479">
        <f t="shared" si="81"/>
        <v>0</v>
      </c>
      <c r="R169" s="480">
        <f t="shared" si="82"/>
        <v>0.95493632485157876</v>
      </c>
      <c r="S169" s="480">
        <f t="shared" si="73"/>
        <v>0</v>
      </c>
    </row>
    <row r="170" spans="1:19" ht="27" customHeight="1" x14ac:dyDescent="0.3">
      <c r="A170" s="477" t="s">
        <v>671</v>
      </c>
      <c r="B170" s="478"/>
      <c r="C170" s="478"/>
      <c r="D170" s="478"/>
      <c r="E170" s="478">
        <v>9.9523432357714281</v>
      </c>
      <c r="F170" s="478"/>
      <c r="G170" s="478"/>
      <c r="H170" s="478"/>
      <c r="I170" s="478"/>
      <c r="J170" s="478">
        <v>1.1200000000000001</v>
      </c>
      <c r="K170" s="478"/>
      <c r="L170" s="478"/>
      <c r="M170" s="478">
        <f t="shared" si="78"/>
        <v>11.072343235771427</v>
      </c>
      <c r="N170" s="478"/>
      <c r="O170" s="478"/>
      <c r="P170" s="479">
        <f t="shared" si="80"/>
        <v>11.072343235771427</v>
      </c>
      <c r="Q170" s="479">
        <f t="shared" si="81"/>
        <v>0</v>
      </c>
      <c r="R170" s="480">
        <f t="shared" si="82"/>
        <v>0.89884706641123491</v>
      </c>
      <c r="S170" s="480">
        <f t="shared" si="73"/>
        <v>0</v>
      </c>
    </row>
    <row r="171" spans="1:19" ht="28.5" customHeight="1" x14ac:dyDescent="0.3">
      <c r="A171" s="477" t="s">
        <v>672</v>
      </c>
      <c r="B171" s="478"/>
      <c r="C171" s="478"/>
      <c r="D171" s="478"/>
      <c r="E171" s="478">
        <v>22.874729455662003</v>
      </c>
      <c r="F171" s="478"/>
      <c r="G171" s="478"/>
      <c r="H171" s="478"/>
      <c r="I171" s="478"/>
      <c r="J171" s="478">
        <v>1.31</v>
      </c>
      <c r="K171" s="478"/>
      <c r="L171" s="478"/>
      <c r="M171" s="478">
        <f t="shared" si="78"/>
        <v>24.184729455662001</v>
      </c>
      <c r="N171" s="478"/>
      <c r="O171" s="478"/>
      <c r="P171" s="479">
        <f t="shared" si="80"/>
        <v>24.184729455662001</v>
      </c>
      <c r="Q171" s="479">
        <f t="shared" si="81"/>
        <v>0</v>
      </c>
      <c r="R171" s="480">
        <f t="shared" si="82"/>
        <v>0.9458335888188607</v>
      </c>
      <c r="S171" s="480">
        <f t="shared" si="73"/>
        <v>0</v>
      </c>
    </row>
    <row r="172" spans="1:19" ht="25.5" customHeight="1" x14ac:dyDescent="0.3">
      <c r="A172" s="477" t="s">
        <v>645</v>
      </c>
      <c r="B172" s="478"/>
      <c r="C172" s="478"/>
      <c r="D172" s="478"/>
      <c r="E172" s="478">
        <v>29.451435171102002</v>
      </c>
      <c r="F172" s="478"/>
      <c r="G172" s="478"/>
      <c r="H172" s="478"/>
      <c r="I172" s="478"/>
      <c r="J172" s="478">
        <v>1.93</v>
      </c>
      <c r="K172" s="478"/>
      <c r="L172" s="478"/>
      <c r="M172" s="478">
        <f t="shared" si="78"/>
        <v>31.381435171102002</v>
      </c>
      <c r="N172" s="478"/>
      <c r="O172" s="478"/>
      <c r="P172" s="479">
        <f t="shared" si="80"/>
        <v>31.381435171102002</v>
      </c>
      <c r="Q172" s="479">
        <f t="shared" si="81"/>
        <v>0</v>
      </c>
      <c r="R172" s="480">
        <f t="shared" si="82"/>
        <v>0.93849867001056519</v>
      </c>
      <c r="S172" s="480">
        <f t="shared" si="73"/>
        <v>0</v>
      </c>
    </row>
    <row r="173" spans="1:19" ht="29.25" customHeight="1" x14ac:dyDescent="0.3">
      <c r="A173" s="477" t="s">
        <v>673</v>
      </c>
      <c r="B173" s="478"/>
      <c r="C173" s="478"/>
      <c r="D173" s="478"/>
      <c r="E173" s="478">
        <v>477.42148831999998</v>
      </c>
      <c r="F173" s="478"/>
      <c r="G173" s="478"/>
      <c r="H173" s="478"/>
      <c r="I173" s="478"/>
      <c r="J173" s="478">
        <v>26.1</v>
      </c>
      <c r="K173" s="478"/>
      <c r="L173" s="478"/>
      <c r="M173" s="478">
        <f t="shared" si="78"/>
        <v>503.52148832</v>
      </c>
      <c r="N173" s="478"/>
      <c r="O173" s="478"/>
      <c r="P173" s="479">
        <f t="shared" si="80"/>
        <v>503.52148832</v>
      </c>
      <c r="Q173" s="479">
        <f t="shared" si="81"/>
        <v>0</v>
      </c>
      <c r="R173" s="480">
        <f t="shared" si="82"/>
        <v>0.94816507218573198</v>
      </c>
      <c r="S173" s="480">
        <f t="shared" si="73"/>
        <v>0</v>
      </c>
    </row>
    <row r="174" spans="1:19" ht="29.25" customHeight="1" x14ac:dyDescent="0.3">
      <c r="A174" s="477" t="s">
        <v>674</v>
      </c>
      <c r="B174" s="478"/>
      <c r="C174" s="478"/>
      <c r="D174" s="478"/>
      <c r="E174" s="478">
        <v>96.236833892543984</v>
      </c>
      <c r="F174" s="478"/>
      <c r="G174" s="478"/>
      <c r="H174" s="478"/>
      <c r="I174" s="478"/>
      <c r="J174" s="478">
        <v>7.84</v>
      </c>
      <c r="K174" s="478"/>
      <c r="L174" s="478"/>
      <c r="M174" s="478">
        <f t="shared" si="78"/>
        <v>104.07683389254399</v>
      </c>
      <c r="N174" s="478"/>
      <c r="O174" s="478"/>
      <c r="P174" s="479">
        <f t="shared" si="80"/>
        <v>104.07683389254399</v>
      </c>
      <c r="Q174" s="479">
        <f t="shared" si="81"/>
        <v>0</v>
      </c>
      <c r="R174" s="480">
        <f t="shared" si="82"/>
        <v>0.92467103670645334</v>
      </c>
      <c r="S174" s="480">
        <f t="shared" si="73"/>
        <v>0</v>
      </c>
    </row>
    <row r="175" spans="1:19" ht="29.25" customHeight="1" x14ac:dyDescent="0.3">
      <c r="A175" s="477" t="s">
        <v>587</v>
      </c>
      <c r="B175" s="478"/>
      <c r="C175" s="478"/>
      <c r="D175" s="478"/>
      <c r="E175" s="478">
        <v>17.751952856372501</v>
      </c>
      <c r="F175" s="478"/>
      <c r="G175" s="478"/>
      <c r="H175" s="478"/>
      <c r="I175" s="478"/>
      <c r="J175" s="478">
        <v>2.35</v>
      </c>
      <c r="K175" s="478"/>
      <c r="L175" s="478"/>
      <c r="M175" s="478">
        <f t="shared" si="78"/>
        <v>20.101952856372503</v>
      </c>
      <c r="N175" s="478"/>
      <c r="O175" s="478"/>
      <c r="P175" s="479">
        <f t="shared" si="80"/>
        <v>20.101952856372503</v>
      </c>
      <c r="Q175" s="479">
        <f t="shared" si="81"/>
        <v>0</v>
      </c>
      <c r="R175" s="480">
        <f t="shared" si="82"/>
        <v>0.88309593516656615</v>
      </c>
      <c r="S175" s="480">
        <f t="shared" si="73"/>
        <v>0</v>
      </c>
    </row>
    <row r="176" spans="1:19" ht="24" customHeight="1" x14ac:dyDescent="0.35">
      <c r="A176" s="484" t="s">
        <v>675</v>
      </c>
      <c r="B176" s="478"/>
      <c r="C176" s="478">
        <f>SUM(C168:C175)</f>
        <v>29938.652141468832</v>
      </c>
      <c r="D176" s="478"/>
      <c r="E176" s="478">
        <f>SUM(E168:E175)</f>
        <v>6165.6030849114395</v>
      </c>
      <c r="F176" s="478">
        <f t="shared" si="86"/>
        <v>205.94123796145442</v>
      </c>
      <c r="G176" s="478">
        <f>SUM(G168:G175)</f>
        <v>4954.2382406626639</v>
      </c>
      <c r="H176" s="478"/>
      <c r="I176" s="478"/>
      <c r="J176" s="478">
        <f>SUM(J168:J175)</f>
        <v>344.01</v>
      </c>
      <c r="K176" s="478">
        <f t="shared" si="76"/>
        <v>11.490497246651344</v>
      </c>
      <c r="L176" s="478"/>
      <c r="M176" s="478">
        <f>SUM(M168:M175)</f>
        <v>11463.851325574105</v>
      </c>
      <c r="N176" s="478"/>
      <c r="O176" s="478">
        <f t="shared" si="79"/>
        <v>382.91140400723708</v>
      </c>
      <c r="P176" s="478">
        <f>SUM(P168:P175)</f>
        <v>11463.851325574105</v>
      </c>
      <c r="Q176" s="478">
        <f>SUM(Q168:Q175)</f>
        <v>5396.222417140978</v>
      </c>
      <c r="R176" s="480">
        <f t="shared" si="82"/>
        <v>0.53782999358661587</v>
      </c>
      <c r="S176" s="480">
        <f t="shared" si="73"/>
        <v>0.47071636432538411</v>
      </c>
    </row>
    <row r="177" spans="1:19" ht="39" customHeight="1" x14ac:dyDescent="0.35">
      <c r="A177" s="504" t="s">
        <v>676</v>
      </c>
      <c r="B177" s="478"/>
      <c r="C177" s="478">
        <f>C176+C151</f>
        <v>40117.073935812165</v>
      </c>
      <c r="D177" s="478"/>
      <c r="E177" s="478">
        <f>E176+E151</f>
        <v>6447.0130849114394</v>
      </c>
      <c r="F177" s="478"/>
      <c r="G177" s="478">
        <f>G176+G151</f>
        <v>6925.8382406626642</v>
      </c>
      <c r="H177" s="478"/>
      <c r="I177" s="478"/>
      <c r="J177" s="478">
        <f>J176+J151</f>
        <v>386.9</v>
      </c>
      <c r="K177" s="478">
        <f t="shared" si="76"/>
        <v>9.6442726759943902</v>
      </c>
      <c r="L177" s="478"/>
      <c r="M177" s="478">
        <f>M176+M151</f>
        <v>13759.751325574105</v>
      </c>
      <c r="N177" s="478"/>
      <c r="O177" s="478"/>
      <c r="P177" s="478">
        <f>P176+P151</f>
        <v>13759.751325574105</v>
      </c>
      <c r="Q177" s="478">
        <f>Q176+Q151</f>
        <v>7367.8224171409784</v>
      </c>
      <c r="R177" s="480">
        <f t="shared" si="82"/>
        <v>0.4685413952888024</v>
      </c>
      <c r="S177" s="480">
        <f t="shared" si="73"/>
        <v>0.53546188755948076</v>
      </c>
    </row>
    <row r="178" spans="1:19" ht="29.25" customHeight="1" x14ac:dyDescent="0.3">
      <c r="A178" s="481" t="s">
        <v>677</v>
      </c>
      <c r="B178" s="478"/>
      <c r="C178" s="478"/>
      <c r="D178" s="478"/>
      <c r="E178" s="478"/>
      <c r="F178" s="478"/>
      <c r="G178" s="478"/>
      <c r="H178" s="478"/>
      <c r="I178" s="478"/>
      <c r="J178" s="478"/>
      <c r="K178" s="478"/>
      <c r="L178" s="478"/>
      <c r="M178" s="478"/>
      <c r="N178" s="478"/>
      <c r="O178" s="478"/>
      <c r="P178" s="479">
        <f t="shared" si="80"/>
        <v>0</v>
      </c>
      <c r="Q178" s="479">
        <f t="shared" si="81"/>
        <v>0</v>
      </c>
      <c r="R178" s="480" t="e">
        <f t="shared" si="82"/>
        <v>#DIV/0!</v>
      </c>
      <c r="S178" s="480" t="e">
        <f t="shared" si="73"/>
        <v>#DIV/0!</v>
      </c>
    </row>
    <row r="179" spans="1:19" ht="29.25" customHeight="1" x14ac:dyDescent="0.3">
      <c r="A179" s="477" t="s">
        <v>667</v>
      </c>
      <c r="B179" s="478"/>
      <c r="C179" s="478">
        <f>330.83</f>
        <v>330.83</v>
      </c>
      <c r="D179" s="478"/>
      <c r="E179" s="478"/>
      <c r="F179" s="478"/>
      <c r="G179" s="478">
        <f>C179*H179/1000</f>
        <v>85.340906799999985</v>
      </c>
      <c r="H179" s="478">
        <v>257.95999999999998</v>
      </c>
      <c r="I179" s="478"/>
      <c r="J179" s="478"/>
      <c r="K179" s="478">
        <f t="shared" si="76"/>
        <v>0</v>
      </c>
      <c r="L179" s="478">
        <f t="shared" si="77"/>
        <v>257.95999999999998</v>
      </c>
      <c r="M179" s="478">
        <f t="shared" si="78"/>
        <v>85.340906799999985</v>
      </c>
      <c r="N179" s="478"/>
      <c r="O179" s="478">
        <f t="shared" si="79"/>
        <v>257.95999999999998</v>
      </c>
      <c r="P179" s="479">
        <f t="shared" si="80"/>
        <v>85.340906799999985</v>
      </c>
      <c r="Q179" s="479">
        <f t="shared" si="81"/>
        <v>85.340906799999985</v>
      </c>
      <c r="R179" s="480">
        <f t="shared" si="82"/>
        <v>0</v>
      </c>
      <c r="S179" s="480">
        <f t="shared" si="73"/>
        <v>1</v>
      </c>
    </row>
    <row r="180" spans="1:19" ht="29.25" customHeight="1" x14ac:dyDescent="0.3">
      <c r="A180" s="477" t="s">
        <v>670</v>
      </c>
      <c r="B180" s="478"/>
      <c r="C180" s="478">
        <f>'[9]TRT 1'!T408</f>
        <v>225.81608181749877</v>
      </c>
      <c r="D180" s="478"/>
      <c r="E180" s="478"/>
      <c r="F180" s="478"/>
      <c r="G180" s="478">
        <f t="shared" ref="G180:G186" si="89">C180*H180/1000</f>
        <v>59.073487003457679</v>
      </c>
      <c r="H180" s="478">
        <v>261.60000000000002</v>
      </c>
      <c r="I180" s="478"/>
      <c r="J180" s="478"/>
      <c r="K180" s="478">
        <f t="shared" si="76"/>
        <v>0</v>
      </c>
      <c r="L180" s="478">
        <f t="shared" si="77"/>
        <v>261.60000000000002</v>
      </c>
      <c r="M180" s="478">
        <f t="shared" si="78"/>
        <v>59.073487003457679</v>
      </c>
      <c r="N180" s="478"/>
      <c r="O180" s="478">
        <f t="shared" si="79"/>
        <v>261.60000000000002</v>
      </c>
      <c r="P180" s="479">
        <f t="shared" si="80"/>
        <v>59.073487003457679</v>
      </c>
      <c r="Q180" s="479">
        <f t="shared" si="81"/>
        <v>59.073487003457679</v>
      </c>
      <c r="R180" s="480">
        <f t="shared" si="82"/>
        <v>0</v>
      </c>
      <c r="S180" s="480">
        <f t="shared" si="73"/>
        <v>1</v>
      </c>
    </row>
    <row r="181" spans="1:19" ht="29.25" customHeight="1" x14ac:dyDescent="0.3">
      <c r="A181" s="477" t="s">
        <v>671</v>
      </c>
      <c r="B181" s="478"/>
      <c r="C181" s="478">
        <f>'[9]TRT 1'!T283</f>
        <v>89.90216281403228</v>
      </c>
      <c r="D181" s="478"/>
      <c r="E181" s="478"/>
      <c r="F181" s="478"/>
      <c r="G181" s="478">
        <f t="shared" si="89"/>
        <v>24.838169542260836</v>
      </c>
      <c r="H181" s="478">
        <v>276.27999999999997</v>
      </c>
      <c r="I181" s="478"/>
      <c r="J181" s="478"/>
      <c r="K181" s="478">
        <f t="shared" si="76"/>
        <v>0</v>
      </c>
      <c r="L181" s="478">
        <f t="shared" si="77"/>
        <v>276.27999999999997</v>
      </c>
      <c r="M181" s="478">
        <f t="shared" si="78"/>
        <v>24.838169542260836</v>
      </c>
      <c r="N181" s="478"/>
      <c r="O181" s="478">
        <f t="shared" si="79"/>
        <v>276.27999999999997</v>
      </c>
      <c r="P181" s="479">
        <f t="shared" si="80"/>
        <v>24.838169542260836</v>
      </c>
      <c r="Q181" s="479">
        <f t="shared" si="81"/>
        <v>24.838169542260836</v>
      </c>
      <c r="R181" s="480">
        <f t="shared" si="82"/>
        <v>0</v>
      </c>
      <c r="S181" s="480">
        <f t="shared" si="73"/>
        <v>1</v>
      </c>
    </row>
    <row r="182" spans="1:19" ht="29.25" customHeight="1" x14ac:dyDescent="0.3">
      <c r="A182" s="477" t="s">
        <v>672</v>
      </c>
      <c r="B182" s="478"/>
      <c r="C182" s="478">
        <f>'[9]TRT 1'!T450</f>
        <v>105.81160849503705</v>
      </c>
      <c r="D182" s="478"/>
      <c r="E182" s="478"/>
      <c r="F182" s="478"/>
      <c r="G182" s="478">
        <f t="shared" si="89"/>
        <v>30.594368480255014</v>
      </c>
      <c r="H182" s="478">
        <v>289.14</v>
      </c>
      <c r="I182" s="478"/>
      <c r="J182" s="478"/>
      <c r="K182" s="478">
        <f t="shared" si="76"/>
        <v>0</v>
      </c>
      <c r="L182" s="478">
        <f t="shared" si="77"/>
        <v>289.14</v>
      </c>
      <c r="M182" s="478">
        <f t="shared" si="78"/>
        <v>30.594368480255014</v>
      </c>
      <c r="N182" s="478"/>
      <c r="O182" s="478">
        <f t="shared" si="79"/>
        <v>289.14</v>
      </c>
      <c r="P182" s="479">
        <f t="shared" si="80"/>
        <v>30.594368480255014</v>
      </c>
      <c r="Q182" s="479">
        <f t="shared" si="81"/>
        <v>30.594368480255014</v>
      </c>
      <c r="R182" s="480">
        <f t="shared" si="82"/>
        <v>0</v>
      </c>
      <c r="S182" s="480">
        <f t="shared" si="73"/>
        <v>1</v>
      </c>
    </row>
    <row r="183" spans="1:19" ht="26.25" customHeight="1" x14ac:dyDescent="0.3">
      <c r="A183" s="477" t="s">
        <v>645</v>
      </c>
      <c r="B183" s="478"/>
      <c r="C183" s="478">
        <f>'[9]TRT 1'!T367</f>
        <v>155.31339759593592</v>
      </c>
      <c r="D183" s="478"/>
      <c r="E183" s="478"/>
      <c r="F183" s="478"/>
      <c r="G183" s="478">
        <f t="shared" si="89"/>
        <v>47.310014041698039</v>
      </c>
      <c r="H183" s="478">
        <v>304.61</v>
      </c>
      <c r="I183" s="478"/>
      <c r="J183" s="478"/>
      <c r="K183" s="478">
        <f t="shared" si="76"/>
        <v>0</v>
      </c>
      <c r="L183" s="478">
        <f t="shared" si="77"/>
        <v>304.61</v>
      </c>
      <c r="M183" s="478">
        <f t="shared" si="78"/>
        <v>47.310014041698039</v>
      </c>
      <c r="N183" s="478"/>
      <c r="O183" s="478">
        <f t="shared" si="79"/>
        <v>304.61</v>
      </c>
      <c r="P183" s="479">
        <f t="shared" si="80"/>
        <v>47.310014041698039</v>
      </c>
      <c r="Q183" s="479">
        <f t="shared" si="81"/>
        <v>47.310014041698039</v>
      </c>
      <c r="R183" s="480">
        <f t="shared" si="82"/>
        <v>0</v>
      </c>
      <c r="S183" s="480">
        <f t="shared" si="73"/>
        <v>1</v>
      </c>
    </row>
    <row r="184" spans="1:19" ht="25.5" customHeight="1" x14ac:dyDescent="0.3">
      <c r="A184" s="477" t="s">
        <v>673</v>
      </c>
      <c r="B184" s="478"/>
      <c r="C184" s="478">
        <f>'[9]TRT 1'!T346+'[9]TRT 1'!T387</f>
        <v>2103.4814387477363</v>
      </c>
      <c r="D184" s="478"/>
      <c r="E184" s="478"/>
      <c r="F184" s="478"/>
      <c r="G184" s="478">
        <f t="shared" si="89"/>
        <v>643.20255434028286</v>
      </c>
      <c r="H184" s="478">
        <v>305.77999999999997</v>
      </c>
      <c r="I184" s="478"/>
      <c r="J184" s="478"/>
      <c r="K184" s="478">
        <f t="shared" si="76"/>
        <v>0</v>
      </c>
      <c r="L184" s="478">
        <f t="shared" si="77"/>
        <v>305.77999999999997</v>
      </c>
      <c r="M184" s="478">
        <f t="shared" si="78"/>
        <v>643.20255434028286</v>
      </c>
      <c r="N184" s="478"/>
      <c r="O184" s="478">
        <f t="shared" si="79"/>
        <v>305.77999999999997</v>
      </c>
      <c r="P184" s="479">
        <f t="shared" si="80"/>
        <v>643.20255434028286</v>
      </c>
      <c r="Q184" s="479">
        <f t="shared" si="81"/>
        <v>643.20255434028286</v>
      </c>
      <c r="R184" s="480">
        <f t="shared" si="82"/>
        <v>0</v>
      </c>
      <c r="S184" s="480">
        <f t="shared" si="73"/>
        <v>1</v>
      </c>
    </row>
    <row r="185" spans="1:19" ht="29.25" customHeight="1" x14ac:dyDescent="0.3">
      <c r="A185" s="477" t="s">
        <v>674</v>
      </c>
      <c r="B185" s="478"/>
      <c r="C185" s="478">
        <f>'[9]TRT 1'!T220</f>
        <v>631.7858044348701</v>
      </c>
      <c r="D185" s="478"/>
      <c r="E185" s="478"/>
      <c r="F185" s="478"/>
      <c r="G185" s="478">
        <f t="shared" si="89"/>
        <v>204.54065418578921</v>
      </c>
      <c r="H185" s="478">
        <v>323.75</v>
      </c>
      <c r="I185" s="478"/>
      <c r="J185" s="478"/>
      <c r="K185" s="478">
        <f t="shared" si="76"/>
        <v>0</v>
      </c>
      <c r="L185" s="478">
        <f t="shared" si="77"/>
        <v>323.75000000000006</v>
      </c>
      <c r="M185" s="478">
        <f t="shared" si="78"/>
        <v>204.54065418578921</v>
      </c>
      <c r="N185" s="478"/>
      <c r="O185" s="478">
        <f t="shared" si="79"/>
        <v>323.75000000000006</v>
      </c>
      <c r="P185" s="479">
        <f t="shared" si="80"/>
        <v>204.54065418578921</v>
      </c>
      <c r="Q185" s="479">
        <f t="shared" si="81"/>
        <v>204.54065418578921</v>
      </c>
      <c r="R185" s="480">
        <f t="shared" si="82"/>
        <v>0</v>
      </c>
      <c r="S185" s="480">
        <f t="shared" si="73"/>
        <v>1</v>
      </c>
    </row>
    <row r="186" spans="1:19" ht="20.25" customHeight="1" x14ac:dyDescent="0.3">
      <c r="A186" s="477" t="s">
        <v>587</v>
      </c>
      <c r="B186" s="478"/>
      <c r="C186" s="478">
        <f>'[9]TRT 1'!T199</f>
        <v>189.48895070403168</v>
      </c>
      <c r="D186" s="478"/>
      <c r="E186" s="478"/>
      <c r="F186" s="478"/>
      <c r="G186" s="478">
        <f t="shared" si="89"/>
        <v>62.188378731556156</v>
      </c>
      <c r="H186" s="478">
        <v>328.19</v>
      </c>
      <c r="I186" s="478"/>
      <c r="J186" s="478"/>
      <c r="K186" s="478">
        <f t="shared" si="76"/>
        <v>0</v>
      </c>
      <c r="L186" s="478">
        <f t="shared" si="77"/>
        <v>328.19</v>
      </c>
      <c r="M186" s="478">
        <f t="shared" si="78"/>
        <v>62.188378731556156</v>
      </c>
      <c r="N186" s="478"/>
      <c r="O186" s="478">
        <f t="shared" si="79"/>
        <v>328.19</v>
      </c>
      <c r="P186" s="479">
        <f t="shared" si="80"/>
        <v>62.188378731556156</v>
      </c>
      <c r="Q186" s="479">
        <f t="shared" si="81"/>
        <v>62.188378731556156</v>
      </c>
      <c r="R186" s="480">
        <f t="shared" si="82"/>
        <v>0</v>
      </c>
      <c r="S186" s="480">
        <f t="shared" si="73"/>
        <v>1</v>
      </c>
    </row>
    <row r="187" spans="1:19" ht="29.25" customHeight="1" x14ac:dyDescent="0.3">
      <c r="A187" s="477" t="s">
        <v>678</v>
      </c>
      <c r="B187" s="478"/>
      <c r="C187" s="478">
        <f>SUM(C179:C186)</f>
        <v>3832.4294446091421</v>
      </c>
      <c r="D187" s="478"/>
      <c r="E187" s="478"/>
      <c r="F187" s="478"/>
      <c r="G187" s="478">
        <f>SUM(G179:G186)</f>
        <v>1157.0885331252998</v>
      </c>
      <c r="H187" s="478"/>
      <c r="I187" s="478"/>
      <c r="J187" s="478">
        <f>SUM(J179:J186)</f>
        <v>0</v>
      </c>
      <c r="K187" s="478">
        <f t="shared" si="76"/>
        <v>0</v>
      </c>
      <c r="L187" s="478">
        <f t="shared" si="77"/>
        <v>301.92037449062752</v>
      </c>
      <c r="M187" s="478">
        <f>SUM(M179:M186)</f>
        <v>1157.0885331252998</v>
      </c>
      <c r="N187" s="478">
        <f>SUM(N179:N186)</f>
        <v>0</v>
      </c>
      <c r="O187" s="478">
        <f t="shared" si="79"/>
        <v>301.92037449062752</v>
      </c>
      <c r="P187" s="478">
        <f>SUM(P179:P186)</f>
        <v>1157.0885331252998</v>
      </c>
      <c r="Q187" s="478">
        <f>SUM(Q179:Q186)</f>
        <v>1157.0885331252998</v>
      </c>
      <c r="R187" s="480">
        <f t="shared" si="82"/>
        <v>0</v>
      </c>
      <c r="S187" s="480">
        <f t="shared" si="73"/>
        <v>1</v>
      </c>
    </row>
    <row r="188" spans="1:19" ht="29.25" customHeight="1" x14ac:dyDescent="0.3">
      <c r="A188" s="477" t="s">
        <v>679</v>
      </c>
      <c r="B188" s="478"/>
      <c r="C188" s="478">
        <f>C187+C177</f>
        <v>43949.503380421309</v>
      </c>
      <c r="D188" s="478"/>
      <c r="E188" s="478">
        <f>E187+E177</f>
        <v>6447.0130849114394</v>
      </c>
      <c r="F188" s="478">
        <f t="shared" si="86"/>
        <v>146.69137507896082</v>
      </c>
      <c r="G188" s="478">
        <f>G187+G177</f>
        <v>8082.9267737879636</v>
      </c>
      <c r="H188" s="478"/>
      <c r="I188" s="478"/>
      <c r="J188" s="478">
        <f>J187+J177</f>
        <v>386.9</v>
      </c>
      <c r="K188" s="478">
        <f t="shared" si="76"/>
        <v>8.8032849120283068</v>
      </c>
      <c r="L188" s="478">
        <f t="shared" si="77"/>
        <v>339.40861014016781</v>
      </c>
      <c r="M188" s="478">
        <f>M187+M177</f>
        <v>14916.839858699404</v>
      </c>
      <c r="N188" s="478">
        <f>N187+N177</f>
        <v>0</v>
      </c>
      <c r="O188" s="478">
        <f t="shared" si="79"/>
        <v>339.40861014016781</v>
      </c>
      <c r="P188" s="478">
        <f>P187+P177</f>
        <v>14916.839858699404</v>
      </c>
      <c r="Q188" s="478">
        <f>Q187+Q177</f>
        <v>8524.9109502662777</v>
      </c>
      <c r="R188" s="480">
        <f t="shared" si="82"/>
        <v>0.43219697643610372</v>
      </c>
      <c r="S188" s="480">
        <f t="shared" si="73"/>
        <v>0.57149577464254975</v>
      </c>
    </row>
    <row r="189" spans="1:19" ht="29.25" customHeight="1" x14ac:dyDescent="0.3">
      <c r="A189" s="477" t="s">
        <v>680</v>
      </c>
      <c r="B189" s="478"/>
      <c r="C189" s="478"/>
      <c r="D189" s="478"/>
      <c r="E189" s="478"/>
      <c r="F189" s="478"/>
      <c r="G189" s="478">
        <v>1157.0899999999999</v>
      </c>
      <c r="H189" s="478"/>
      <c r="I189" s="478"/>
      <c r="J189" s="478"/>
      <c r="K189" s="478"/>
      <c r="L189" s="478"/>
      <c r="M189" s="478">
        <f t="shared" si="78"/>
        <v>1157.0899999999999</v>
      </c>
      <c r="N189" s="478"/>
      <c r="O189" s="478"/>
      <c r="P189" s="479">
        <f t="shared" si="80"/>
        <v>1157.0899999999999</v>
      </c>
      <c r="Q189" s="479">
        <f t="shared" si="81"/>
        <v>1157.0899999999999</v>
      </c>
      <c r="R189" s="480">
        <f t="shared" si="82"/>
        <v>0</v>
      </c>
      <c r="S189" s="480">
        <f t="shared" si="73"/>
        <v>1</v>
      </c>
    </row>
    <row r="190" spans="1:19" ht="29.25" customHeight="1" x14ac:dyDescent="0.3">
      <c r="A190" s="493" t="s">
        <v>491</v>
      </c>
      <c r="B190" s="478"/>
      <c r="C190" s="478">
        <f>C188-C189</f>
        <v>43949.503380421309</v>
      </c>
      <c r="D190" s="478"/>
      <c r="E190" s="478">
        <f>E188-E189</f>
        <v>6447.0130849114394</v>
      </c>
      <c r="F190" s="478"/>
      <c r="G190" s="478">
        <f>G188-G189</f>
        <v>6925.8367737879635</v>
      </c>
      <c r="H190" s="478"/>
      <c r="I190" s="478"/>
      <c r="J190" s="478">
        <f>J188-J189</f>
        <v>386.9</v>
      </c>
      <c r="K190" s="478"/>
      <c r="L190" s="478"/>
      <c r="M190" s="478">
        <f>M188-M189</f>
        <v>13759.749858699404</v>
      </c>
      <c r="N190" s="478">
        <f>N188-N189</f>
        <v>0</v>
      </c>
      <c r="O190" s="478">
        <f>O188-O189</f>
        <v>339.40861014016781</v>
      </c>
      <c r="P190" s="478">
        <f>P188-P189</f>
        <v>13759.749858699404</v>
      </c>
      <c r="Q190" s="478">
        <f>Q188-Q189</f>
        <v>7367.8209502662776</v>
      </c>
      <c r="R190" s="480">
        <f t="shared" si="82"/>
        <v>0.46854144523822194</v>
      </c>
      <c r="S190" s="480">
        <f t="shared" si="73"/>
        <v>0.535461838036836</v>
      </c>
    </row>
    <row r="191" spans="1:19" x14ac:dyDescent="0.3">
      <c r="A191" s="505"/>
      <c r="B191" s="506"/>
      <c r="C191" s="506"/>
      <c r="D191" s="506"/>
      <c r="E191" s="506"/>
      <c r="F191" s="506"/>
      <c r="G191" s="506"/>
      <c r="H191" s="506"/>
      <c r="I191" s="506"/>
      <c r="J191" s="506"/>
      <c r="K191" s="506"/>
      <c r="L191" s="506"/>
      <c r="M191" s="506"/>
      <c r="N191" s="506"/>
      <c r="O191" s="506"/>
      <c r="P191" s="506"/>
      <c r="Q191" s="506"/>
    </row>
    <row r="192" spans="1:19" x14ac:dyDescent="0.3">
      <c r="A192" s="505"/>
      <c r="B192" s="506"/>
      <c r="C192" s="506"/>
      <c r="D192" s="506"/>
      <c r="E192" s="506"/>
      <c r="F192" s="506"/>
      <c r="G192" s="506"/>
      <c r="H192" s="506"/>
      <c r="I192" s="506"/>
      <c r="J192" s="506"/>
      <c r="K192" s="506"/>
      <c r="L192" s="506"/>
      <c r="M192" s="506"/>
      <c r="N192" s="506"/>
      <c r="O192" s="506"/>
      <c r="P192" s="506"/>
      <c r="Q192" s="506"/>
    </row>
    <row r="193" spans="1:17" x14ac:dyDescent="0.3">
      <c r="A193" s="505"/>
      <c r="B193" s="506"/>
      <c r="C193" s="506"/>
      <c r="D193" s="506"/>
      <c r="E193" s="506"/>
      <c r="F193" s="506"/>
      <c r="G193" s="506"/>
      <c r="H193" s="506"/>
      <c r="I193" s="506"/>
      <c r="J193" s="506"/>
      <c r="K193" s="506"/>
      <c r="L193" s="506"/>
      <c r="M193" s="506"/>
      <c r="N193" s="506"/>
      <c r="O193" s="506"/>
      <c r="P193" s="506"/>
      <c r="Q193" s="506"/>
    </row>
    <row r="194" spans="1:17" x14ac:dyDescent="0.3">
      <c r="A194" s="505"/>
      <c r="B194" s="506"/>
      <c r="C194" s="506"/>
      <c r="D194" s="506"/>
      <c r="E194" s="506"/>
      <c r="F194" s="506"/>
      <c r="G194" s="506"/>
      <c r="H194" s="506"/>
      <c r="I194" s="506"/>
      <c r="J194" s="506"/>
      <c r="K194" s="506"/>
      <c r="L194" s="506"/>
      <c r="M194" s="506"/>
      <c r="N194" s="506"/>
      <c r="O194" s="506"/>
      <c r="P194" s="506"/>
      <c r="Q194" s="506"/>
    </row>
    <row r="195" spans="1:17" x14ac:dyDescent="0.3">
      <c r="A195" s="505"/>
      <c r="B195" s="506"/>
      <c r="C195" s="506"/>
      <c r="D195" s="506"/>
      <c r="E195" s="506"/>
      <c r="F195" s="506"/>
      <c r="G195" s="506"/>
      <c r="H195" s="506"/>
      <c r="I195" s="506"/>
      <c r="J195" s="506"/>
      <c r="K195" s="506"/>
      <c r="L195" s="506"/>
      <c r="M195" s="506"/>
      <c r="N195" s="506"/>
      <c r="O195" s="506"/>
      <c r="P195" s="506"/>
      <c r="Q195" s="506"/>
    </row>
    <row r="196" spans="1:17" x14ac:dyDescent="0.3">
      <c r="A196" s="505"/>
      <c r="B196" s="506"/>
      <c r="C196" s="506"/>
      <c r="D196" s="506"/>
      <c r="E196" s="506"/>
      <c r="F196" s="506"/>
      <c r="G196" s="506"/>
      <c r="H196" s="506"/>
      <c r="I196" s="506"/>
      <c r="J196" s="506"/>
      <c r="K196" s="506"/>
      <c r="L196" s="506"/>
      <c r="M196" s="506"/>
      <c r="N196" s="506"/>
      <c r="O196" s="506"/>
      <c r="P196" s="506"/>
      <c r="Q196" s="506"/>
    </row>
    <row r="197" spans="1:17" x14ac:dyDescent="0.3">
      <c r="A197" s="507"/>
      <c r="B197" s="506"/>
      <c r="C197" s="506"/>
      <c r="D197" s="506"/>
      <c r="E197" s="506"/>
      <c r="F197" s="506"/>
      <c r="G197" s="506"/>
      <c r="H197" s="506"/>
      <c r="I197" s="506"/>
      <c r="J197" s="506"/>
      <c r="K197" s="506"/>
      <c r="L197" s="506"/>
      <c r="M197" s="506"/>
      <c r="N197" s="506"/>
      <c r="O197" s="506"/>
      <c r="P197" s="506"/>
      <c r="Q197" s="506"/>
    </row>
    <row r="198" spans="1:17" x14ac:dyDescent="0.3">
      <c r="A198" s="505"/>
      <c r="B198" s="506"/>
      <c r="C198" s="506"/>
      <c r="D198" s="506"/>
      <c r="E198" s="506"/>
      <c r="F198" s="506"/>
      <c r="G198" s="506"/>
      <c r="H198" s="506"/>
      <c r="I198" s="506"/>
      <c r="J198" s="506"/>
      <c r="K198" s="506"/>
      <c r="L198" s="506"/>
      <c r="M198" s="506"/>
      <c r="N198" s="506"/>
      <c r="O198" s="506"/>
      <c r="P198" s="506"/>
      <c r="Q198" s="506"/>
    </row>
    <row r="199" spans="1:17" ht="28.5" customHeight="1" x14ac:dyDescent="0.3">
      <c r="A199" s="507"/>
      <c r="B199" s="506"/>
      <c r="C199" s="506"/>
      <c r="D199" s="506"/>
      <c r="E199" s="506"/>
      <c r="F199" s="506"/>
      <c r="G199" s="506"/>
      <c r="H199" s="506"/>
      <c r="I199" s="506"/>
      <c r="J199" s="506"/>
      <c r="K199" s="506"/>
      <c r="L199" s="506"/>
      <c r="M199" s="506"/>
      <c r="N199" s="506"/>
      <c r="O199" s="506"/>
      <c r="P199" s="506"/>
      <c r="Q199" s="506"/>
    </row>
    <row r="200" spans="1:17" ht="28.5" customHeight="1" x14ac:dyDescent="0.3">
      <c r="A200" s="507"/>
      <c r="B200" s="506"/>
      <c r="C200" s="506"/>
      <c r="D200" s="506"/>
      <c r="E200" s="506"/>
      <c r="F200" s="506"/>
      <c r="G200" s="506"/>
      <c r="H200" s="506"/>
      <c r="I200" s="506"/>
      <c r="J200" s="506"/>
      <c r="K200" s="506"/>
      <c r="L200" s="506"/>
      <c r="M200" s="506"/>
      <c r="N200" s="506"/>
      <c r="O200" s="506"/>
      <c r="P200" s="506"/>
      <c r="Q200" s="506"/>
    </row>
    <row r="201" spans="1:17" ht="17.25" customHeight="1" x14ac:dyDescent="0.3">
      <c r="A201" s="505"/>
      <c r="B201" s="506"/>
      <c r="C201" s="506"/>
      <c r="D201" s="506"/>
      <c r="E201" s="506"/>
      <c r="F201" s="506"/>
      <c r="G201" s="506"/>
      <c r="H201" s="506"/>
      <c r="I201" s="506"/>
      <c r="J201" s="506"/>
      <c r="K201" s="506"/>
      <c r="L201" s="506"/>
      <c r="M201" s="506"/>
      <c r="N201" s="506"/>
      <c r="O201" s="506"/>
      <c r="P201" s="506"/>
      <c r="Q201" s="506"/>
    </row>
    <row r="202" spans="1:17" x14ac:dyDescent="0.3">
      <c r="A202" s="505"/>
      <c r="B202" s="508"/>
      <c r="C202" s="508"/>
      <c r="D202" s="508"/>
      <c r="E202" s="508"/>
      <c r="F202" s="508"/>
      <c r="G202" s="508"/>
      <c r="H202" s="508"/>
      <c r="I202" s="508"/>
      <c r="J202" s="508"/>
      <c r="K202" s="508"/>
      <c r="L202" s="508"/>
      <c r="M202" s="508"/>
      <c r="N202" s="508"/>
      <c r="O202" s="508"/>
      <c r="P202" s="508"/>
      <c r="Q202" s="508"/>
    </row>
    <row r="203" spans="1:17" x14ac:dyDescent="0.3">
      <c r="C203" s="509"/>
    </row>
  </sheetData>
  <mergeCells count="19">
    <mergeCell ref="R133:R134"/>
    <mergeCell ref="S133:S134"/>
    <mergeCell ref="A4:I4"/>
    <mergeCell ref="P4:Q4"/>
    <mergeCell ref="R5:R6"/>
    <mergeCell ref="S5:S6"/>
    <mergeCell ref="A75:I75"/>
    <mergeCell ref="P75:Q75"/>
    <mergeCell ref="A76:B76"/>
    <mergeCell ref="R77:R78"/>
    <mergeCell ref="S77:S78"/>
    <mergeCell ref="A131:I131"/>
    <mergeCell ref="P131:Q131"/>
    <mergeCell ref="A1:B1"/>
    <mergeCell ref="D1:I1"/>
    <mergeCell ref="P1:Q3"/>
    <mergeCell ref="A2:B3"/>
    <mergeCell ref="D2:I2"/>
    <mergeCell ref="D3:I3"/>
  </mergeCells>
  <pageMargins left="0.7" right="0.7" top="0.75" bottom="0.75" header="0.3" footer="0.3"/>
  <pageSetup orientation="portrait" r:id="rId1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workbookViewId="0">
      <selection sqref="A1:XFD1048576"/>
    </sheetView>
  </sheetViews>
  <sheetFormatPr defaultRowHeight="12.75" x14ac:dyDescent="0.2"/>
  <cols>
    <col min="1" max="1" width="7.42578125" style="518" customWidth="1"/>
    <col min="2" max="2" width="47.28515625" style="559" customWidth="1"/>
    <col min="3" max="3" width="14.140625" style="518" customWidth="1"/>
    <col min="4" max="4" width="12.85546875" style="518" customWidth="1"/>
    <col min="5" max="5" width="13" style="518" customWidth="1"/>
    <col min="6" max="6" width="12.85546875" style="518" customWidth="1"/>
    <col min="7" max="7" width="12" style="518" customWidth="1"/>
    <col min="8" max="8" width="13.42578125" style="518" customWidth="1"/>
    <col min="9" max="10" width="12.140625" style="518" customWidth="1"/>
    <col min="11" max="11" width="11.7109375" style="518" customWidth="1"/>
    <col min="12" max="12" width="11.5703125" style="518" customWidth="1"/>
    <col min="13" max="13" width="13.42578125" style="518" customWidth="1"/>
    <col min="14" max="16384" width="9.140625" style="518"/>
  </cols>
  <sheetData>
    <row r="1" spans="1:13" ht="18" x14ac:dyDescent="0.2">
      <c r="A1" s="511"/>
      <c r="B1" s="512" t="s">
        <v>681</v>
      </c>
      <c r="C1" s="513"/>
      <c r="D1" s="513"/>
      <c r="E1" s="513"/>
      <c r="F1" s="513"/>
      <c r="G1" s="513"/>
      <c r="H1" s="513"/>
      <c r="I1" s="513"/>
      <c r="J1" s="514"/>
      <c r="K1" s="515" t="s">
        <v>682</v>
      </c>
      <c r="L1" s="516" t="s">
        <v>683</v>
      </c>
      <c r="M1" s="517"/>
    </row>
    <row r="2" spans="1:13" ht="15.75" x14ac:dyDescent="0.2">
      <c r="A2" s="519"/>
      <c r="B2" s="520" t="s">
        <v>684</v>
      </c>
      <c r="C2" s="521"/>
      <c r="D2" s="521"/>
      <c r="E2" s="521"/>
      <c r="F2" s="521"/>
      <c r="G2" s="521"/>
      <c r="H2" s="521"/>
      <c r="I2" s="521"/>
      <c r="J2" s="521"/>
      <c r="K2" s="522"/>
      <c r="L2" s="521"/>
      <c r="M2" s="523"/>
    </row>
    <row r="3" spans="1:13" s="300" customFormat="1" ht="15.75" x14ac:dyDescent="0.2">
      <c r="A3" s="524"/>
      <c r="B3" s="525"/>
      <c r="C3" s="524"/>
      <c r="D3" s="785" t="s">
        <v>685</v>
      </c>
      <c r="E3" s="786"/>
      <c r="F3" s="786"/>
      <c r="G3" s="786"/>
      <c r="H3" s="786"/>
      <c r="I3" s="785" t="s">
        <v>686</v>
      </c>
      <c r="J3" s="786"/>
      <c r="K3" s="786"/>
      <c r="L3" s="786"/>
      <c r="M3" s="786"/>
    </row>
    <row r="4" spans="1:13" s="300" customFormat="1" ht="15.75" x14ac:dyDescent="0.2">
      <c r="A4" s="526" t="s">
        <v>687</v>
      </c>
      <c r="B4" s="525" t="s">
        <v>688</v>
      </c>
      <c r="C4" s="526" t="s">
        <v>689</v>
      </c>
      <c r="D4" s="787" t="s">
        <v>690</v>
      </c>
      <c r="E4" s="788"/>
      <c r="F4" s="788"/>
      <c r="G4" s="788"/>
      <c r="H4" s="788"/>
      <c r="I4" s="787" t="s">
        <v>690</v>
      </c>
      <c r="J4" s="788"/>
      <c r="K4" s="788"/>
      <c r="L4" s="788"/>
      <c r="M4" s="788"/>
    </row>
    <row r="5" spans="1:13" ht="15.75" x14ac:dyDescent="0.2">
      <c r="A5" s="526"/>
      <c r="B5" s="527"/>
      <c r="C5" s="528"/>
      <c r="D5" s="529" t="s">
        <v>691</v>
      </c>
      <c r="E5" s="526" t="s">
        <v>190</v>
      </c>
      <c r="F5" s="530" t="s">
        <v>195</v>
      </c>
      <c r="G5" s="530" t="s">
        <v>692</v>
      </c>
      <c r="H5" s="531" t="s">
        <v>622</v>
      </c>
      <c r="I5" s="529" t="s">
        <v>691</v>
      </c>
      <c r="J5" s="526" t="s">
        <v>190</v>
      </c>
      <c r="K5" s="530" t="s">
        <v>195</v>
      </c>
      <c r="L5" s="530" t="s">
        <v>191</v>
      </c>
      <c r="M5" s="531" t="s">
        <v>622</v>
      </c>
    </row>
    <row r="6" spans="1:13" ht="15.75" x14ac:dyDescent="0.25">
      <c r="A6" s="532">
        <v>1</v>
      </c>
      <c r="B6" s="533" t="s">
        <v>693</v>
      </c>
      <c r="C6" s="531" t="s">
        <v>329</v>
      </c>
      <c r="D6" s="534">
        <f>'[9]TRT-3'!P7</f>
        <v>11306.489838000003</v>
      </c>
      <c r="E6" s="534">
        <f>'[9]TRT-3'!P11</f>
        <v>7047.1508580000009</v>
      </c>
      <c r="F6" s="534">
        <f>'[9]TRT-3'!P15</f>
        <v>11005.591662999997</v>
      </c>
      <c r="G6" s="534">
        <f>'[9]TRT-3'!P19</f>
        <v>4347.3167999999996</v>
      </c>
      <c r="H6" s="535">
        <f>SUM(D6:G6)</f>
        <v>33706.549159000002</v>
      </c>
      <c r="I6" s="535">
        <f>'[9]TRT-3'!P8+'[9]TRT-3'!P9</f>
        <v>12453.612567</v>
      </c>
      <c r="J6" s="535">
        <f>'[9]TRT-3'!P12+'[9]TRT-3'!P13</f>
        <v>7815.8539999999994</v>
      </c>
      <c r="K6" s="535">
        <f>'[9]TRT-3'!P16+'[9]TRT-3'!P17</f>
        <v>11089.971686999999</v>
      </c>
      <c r="L6" s="535">
        <f>'[9]TRT-3'!P20+'[9]TRT-3'!P21</f>
        <v>4700.1711698201434</v>
      </c>
      <c r="M6" s="535">
        <f>SUM(I6:L6)</f>
        <v>36059.609423820148</v>
      </c>
    </row>
    <row r="7" spans="1:13" ht="15.75" x14ac:dyDescent="0.2">
      <c r="A7" s="532">
        <v>2</v>
      </c>
      <c r="B7" s="536" t="s">
        <v>694</v>
      </c>
      <c r="C7" s="531" t="s">
        <v>695</v>
      </c>
      <c r="D7" s="535">
        <f>'[9]TRT-4'!Q6</f>
        <v>2243.86</v>
      </c>
      <c r="E7" s="535">
        <f>'[9]TRT-4'!Q10</f>
        <v>1267.213</v>
      </c>
      <c r="F7" s="535">
        <f>'[9]TRT-4'!Q14</f>
        <v>1702.175</v>
      </c>
      <c r="G7" s="535">
        <f>'[9]TRT-4'!Q18</f>
        <v>710.83299999999997</v>
      </c>
      <c r="H7" s="537">
        <f>SUM(D7:G7)</f>
        <v>5924.0810000000001</v>
      </c>
      <c r="I7" s="535">
        <f>MAX('[9]TRT-4'!Q7,'[9]TRT-4'!Q8)</f>
        <v>2451.9270000000001</v>
      </c>
      <c r="J7" s="535">
        <f>MAX('[9]TRT-4'!Q11,'[9]TRT-4'!Q12)</f>
        <v>1405</v>
      </c>
      <c r="K7" s="535">
        <f>MAX('[9]TRT-4'!Q15,'[9]TRT-4'!Q16)</f>
        <v>1780.3420000000001</v>
      </c>
      <c r="L7" s="535">
        <f>MAX('[9]TRT-4'!Q19,'[9]TRT-4'!Q20)</f>
        <v>791.30899999999997</v>
      </c>
      <c r="M7" s="535">
        <f>SUM(I7:L7)</f>
        <v>6428.5780000000004</v>
      </c>
    </row>
    <row r="8" spans="1:13" ht="15.75" x14ac:dyDescent="0.2">
      <c r="A8" s="532">
        <v>3</v>
      </c>
      <c r="B8" s="536" t="s">
        <v>696</v>
      </c>
      <c r="C8" s="531" t="s">
        <v>697</v>
      </c>
      <c r="D8" s="194"/>
      <c r="E8" s="194"/>
      <c r="F8" s="194"/>
      <c r="G8" s="194"/>
      <c r="H8" s="194"/>
      <c r="I8" s="535"/>
      <c r="J8" s="535"/>
      <c r="K8" s="535"/>
      <c r="L8" s="535"/>
      <c r="M8" s="535"/>
    </row>
    <row r="9" spans="1:13" ht="15.75" x14ac:dyDescent="0.2">
      <c r="A9" s="532">
        <v>4</v>
      </c>
      <c r="B9" s="536" t="s">
        <v>698</v>
      </c>
      <c r="C9" s="531" t="s">
        <v>341</v>
      </c>
      <c r="D9" s="525">
        <v>305</v>
      </c>
      <c r="E9" s="525">
        <v>335</v>
      </c>
      <c r="F9" s="525">
        <v>390</v>
      </c>
      <c r="G9" s="525">
        <v>210</v>
      </c>
      <c r="H9" s="525"/>
      <c r="I9" s="535">
        <v>315</v>
      </c>
      <c r="J9" s="535">
        <v>350</v>
      </c>
      <c r="K9" s="535">
        <v>380</v>
      </c>
      <c r="L9" s="535">
        <v>200</v>
      </c>
      <c r="M9" s="535"/>
    </row>
    <row r="10" spans="1:13" ht="15.75" x14ac:dyDescent="0.2">
      <c r="A10" s="532">
        <v>5</v>
      </c>
      <c r="B10" s="536" t="s">
        <v>699</v>
      </c>
      <c r="C10" s="531" t="s">
        <v>341</v>
      </c>
      <c r="D10" s="538"/>
      <c r="E10" s="538"/>
      <c r="F10" s="538"/>
      <c r="G10" s="538"/>
      <c r="H10" s="538"/>
      <c r="I10" s="535"/>
      <c r="J10" s="535"/>
      <c r="K10" s="535"/>
      <c r="L10" s="535"/>
      <c r="M10" s="535"/>
    </row>
    <row r="11" spans="1:13" ht="15.75" x14ac:dyDescent="0.2">
      <c r="A11" s="532">
        <v>6</v>
      </c>
      <c r="B11" s="536" t="s">
        <v>700</v>
      </c>
      <c r="C11" s="531"/>
      <c r="D11" s="194"/>
      <c r="E11" s="194"/>
      <c r="F11" s="194"/>
      <c r="G11" s="194"/>
      <c r="H11" s="194"/>
      <c r="I11" s="535"/>
      <c r="J11" s="535"/>
      <c r="K11" s="535"/>
      <c r="L11" s="535"/>
      <c r="M11" s="535"/>
    </row>
    <row r="12" spans="1:13" ht="15.75" x14ac:dyDescent="0.2">
      <c r="A12" s="532">
        <v>7</v>
      </c>
      <c r="B12" s="536" t="s">
        <v>701</v>
      </c>
      <c r="C12" s="531" t="s">
        <v>341</v>
      </c>
      <c r="D12" s="539">
        <f>D9</f>
        <v>305</v>
      </c>
      <c r="E12" s="539">
        <f>E9</f>
        <v>335</v>
      </c>
      <c r="F12" s="539">
        <f>F9</f>
        <v>390</v>
      </c>
      <c r="G12" s="539">
        <f>G9</f>
        <v>210</v>
      </c>
      <c r="H12" s="539">
        <f>H14/H6*1000</f>
        <v>326.7730601146111</v>
      </c>
      <c r="I12" s="539">
        <f>I9</f>
        <v>315</v>
      </c>
      <c r="J12" s="539">
        <f>J9</f>
        <v>350</v>
      </c>
      <c r="K12" s="539">
        <f>K9</f>
        <v>380</v>
      </c>
      <c r="L12" s="539">
        <f>L9</f>
        <v>200</v>
      </c>
      <c r="M12" s="539">
        <f>M14/M6*1000</f>
        <v>327.58702943204526</v>
      </c>
    </row>
    <row r="13" spans="1:13" ht="15.75" x14ac:dyDescent="0.2">
      <c r="A13" s="532">
        <v>8</v>
      </c>
      <c r="B13" s="536" t="s">
        <v>702</v>
      </c>
      <c r="C13" s="531" t="s">
        <v>703</v>
      </c>
      <c r="D13" s="540"/>
      <c r="E13" s="540"/>
      <c r="F13" s="540"/>
      <c r="G13" s="540"/>
      <c r="H13" s="194"/>
      <c r="I13" s="541"/>
      <c r="J13" s="541"/>
      <c r="K13" s="541"/>
      <c r="L13" s="541"/>
      <c r="M13" s="541"/>
    </row>
    <row r="14" spans="1:13" ht="15.75" x14ac:dyDescent="0.2">
      <c r="A14" s="532">
        <v>9</v>
      </c>
      <c r="B14" s="536" t="s">
        <v>704</v>
      </c>
      <c r="C14" s="531" t="s">
        <v>703</v>
      </c>
      <c r="D14" s="542">
        <f>D6*D12/1000</f>
        <v>3448.4794005900012</v>
      </c>
      <c r="E14" s="542">
        <f>E6*E12/1000</f>
        <v>2360.7955374300004</v>
      </c>
      <c r="F14" s="542">
        <f>F6*F12/1000</f>
        <v>4292.1807485699992</v>
      </c>
      <c r="G14" s="542">
        <f>G6*G12/1000</f>
        <v>912.93652799999995</v>
      </c>
      <c r="H14" s="539">
        <f>D14+E14+F14+G14</f>
        <v>11014.392214590001</v>
      </c>
      <c r="I14" s="542">
        <f>I6*I12/1000</f>
        <v>3922.8879586049998</v>
      </c>
      <c r="J14" s="542">
        <f>J6*J12/1000</f>
        <v>2735.5488999999998</v>
      </c>
      <c r="K14" s="542">
        <f>K6*K12/1000</f>
        <v>4214.1892410600003</v>
      </c>
      <c r="L14" s="542">
        <f>L6*L12/1000</f>
        <v>940.03423396402866</v>
      </c>
      <c r="M14" s="539">
        <f>I14+J14+K14+L14</f>
        <v>11812.660333629028</v>
      </c>
    </row>
    <row r="15" spans="1:13" ht="15.75" x14ac:dyDescent="0.2">
      <c r="A15" s="532">
        <v>10</v>
      </c>
      <c r="B15" s="543" t="s">
        <v>705</v>
      </c>
      <c r="C15" s="531"/>
      <c r="D15" s="542"/>
      <c r="E15" s="542"/>
      <c r="F15" s="542"/>
      <c r="G15" s="542"/>
      <c r="H15" s="539"/>
      <c r="I15" s="542"/>
      <c r="J15" s="542"/>
      <c r="K15" s="542">
        <f>K6*0.3/10</f>
        <v>332.69915060999995</v>
      </c>
      <c r="L15" s="542"/>
      <c r="M15" s="539">
        <f>K15</f>
        <v>332.69915060999995</v>
      </c>
    </row>
    <row r="16" spans="1:13" ht="15.75" x14ac:dyDescent="0.2">
      <c r="A16" s="532">
        <v>11</v>
      </c>
      <c r="B16" s="536" t="s">
        <v>706</v>
      </c>
      <c r="C16" s="531" t="s">
        <v>703</v>
      </c>
      <c r="D16" s="540"/>
      <c r="E16" s="540"/>
      <c r="F16" s="540"/>
      <c r="G16" s="540"/>
      <c r="H16" s="194"/>
      <c r="I16" s="541"/>
      <c r="J16" s="541"/>
      <c r="K16" s="541"/>
      <c r="L16" s="541"/>
      <c r="M16" s="541"/>
    </row>
    <row r="17" spans="1:15" ht="15.75" x14ac:dyDescent="0.2">
      <c r="A17" s="532">
        <v>12</v>
      </c>
      <c r="B17" s="536" t="s">
        <v>707</v>
      </c>
      <c r="C17" s="531" t="s">
        <v>703</v>
      </c>
      <c r="D17" s="540"/>
      <c r="E17" s="540"/>
      <c r="F17" s="540"/>
      <c r="G17" s="540"/>
      <c r="H17" s="194"/>
      <c r="I17" s="541"/>
      <c r="J17" s="541"/>
      <c r="K17" s="541"/>
      <c r="L17" s="541"/>
      <c r="M17" s="541"/>
    </row>
    <row r="18" spans="1:15" ht="15.75" x14ac:dyDescent="0.2">
      <c r="A18" s="532">
        <v>13</v>
      </c>
      <c r="B18" s="536" t="s">
        <v>708</v>
      </c>
      <c r="C18" s="531" t="s">
        <v>703</v>
      </c>
      <c r="D18" s="540"/>
      <c r="E18" s="540"/>
      <c r="F18" s="540"/>
      <c r="G18" s="540"/>
      <c r="H18" s="194"/>
      <c r="I18" s="541"/>
      <c r="J18" s="541"/>
      <c r="K18" s="541"/>
      <c r="L18" s="541"/>
      <c r="M18" s="541"/>
    </row>
    <row r="19" spans="1:15" s="300" customFormat="1" ht="15.75" x14ac:dyDescent="0.2">
      <c r="A19" s="532">
        <v>14</v>
      </c>
      <c r="B19" s="544" t="s">
        <v>709</v>
      </c>
      <c r="C19" s="531" t="s">
        <v>703</v>
      </c>
      <c r="D19" s="535">
        <f>D14</f>
        <v>3448.4794005900012</v>
      </c>
      <c r="E19" s="535">
        <f>E14</f>
        <v>2360.7955374300004</v>
      </c>
      <c r="F19" s="535">
        <f>F14</f>
        <v>4292.1807485699992</v>
      </c>
      <c r="G19" s="535">
        <f>G14</f>
        <v>912.93652799999995</v>
      </c>
      <c r="H19" s="535">
        <f>SUM(D19:G19)</f>
        <v>11014.392214590001</v>
      </c>
      <c r="I19" s="535">
        <f>I14</f>
        <v>3922.8879586049998</v>
      </c>
      <c r="J19" s="535">
        <f>J14</f>
        <v>2735.5488999999998</v>
      </c>
      <c r="K19" s="535">
        <f>K14+K15</f>
        <v>4546.8883916700006</v>
      </c>
      <c r="L19" s="535">
        <f>L14</f>
        <v>940.03423396402866</v>
      </c>
      <c r="M19" s="535">
        <f>SUM(I19:L19)</f>
        <v>12145.359484239028</v>
      </c>
    </row>
    <row r="20" spans="1:15" ht="15.75" x14ac:dyDescent="0.2">
      <c r="A20" s="532">
        <v>15</v>
      </c>
      <c r="B20" s="545" t="s">
        <v>710</v>
      </c>
      <c r="C20" s="531" t="s">
        <v>336</v>
      </c>
      <c r="D20" s="540"/>
      <c r="E20" s="540"/>
      <c r="F20" s="540"/>
      <c r="G20" s="540"/>
      <c r="H20" s="194"/>
      <c r="I20" s="541"/>
      <c r="J20" s="541"/>
      <c r="K20" s="541"/>
      <c r="L20" s="541"/>
      <c r="M20" s="541"/>
    </row>
    <row r="21" spans="1:15" ht="15.75" x14ac:dyDescent="0.2">
      <c r="A21" s="532">
        <v>16</v>
      </c>
      <c r="B21" s="545" t="s">
        <v>711</v>
      </c>
      <c r="C21" s="531" t="s">
        <v>703</v>
      </c>
      <c r="D21" s="540"/>
      <c r="E21" s="540"/>
      <c r="F21" s="540"/>
      <c r="G21" s="540"/>
      <c r="H21" s="194"/>
      <c r="I21" s="541"/>
      <c r="J21" s="541"/>
      <c r="K21" s="541"/>
      <c r="L21" s="541"/>
      <c r="M21" s="541"/>
    </row>
    <row r="22" spans="1:15" ht="15.75" x14ac:dyDescent="0.2">
      <c r="A22" s="532">
        <v>17</v>
      </c>
      <c r="B22" s="544" t="s">
        <v>712</v>
      </c>
      <c r="C22" s="531" t="s">
        <v>703</v>
      </c>
      <c r="D22" s="540"/>
      <c r="E22" s="540"/>
      <c r="F22" s="540"/>
      <c r="G22" s="540"/>
      <c r="H22" s="194"/>
      <c r="I22" s="541"/>
      <c r="J22" s="541"/>
      <c r="K22" s="541"/>
      <c r="L22" s="541"/>
      <c r="M22" s="541"/>
    </row>
    <row r="23" spans="1:15" ht="15.75" x14ac:dyDescent="0.2">
      <c r="A23" s="546"/>
      <c r="B23" s="547"/>
      <c r="C23" s="531"/>
      <c r="D23" s="548"/>
      <c r="E23" s="194"/>
      <c r="F23" s="194"/>
      <c r="G23" s="193"/>
      <c r="H23" s="540"/>
      <c r="I23" s="540"/>
      <c r="J23" s="540"/>
      <c r="K23" s="540"/>
      <c r="L23" s="540"/>
      <c r="M23" s="194"/>
    </row>
    <row r="24" spans="1:15" ht="31.5" x14ac:dyDescent="0.2">
      <c r="A24" s="532">
        <v>17</v>
      </c>
      <c r="B24" s="549" t="s">
        <v>713</v>
      </c>
      <c r="C24" s="531"/>
      <c r="D24" s="548" t="s">
        <v>714</v>
      </c>
      <c r="E24" s="548" t="s">
        <v>715</v>
      </c>
      <c r="F24" s="550" t="s">
        <v>716</v>
      </c>
      <c r="G24" s="550" t="s">
        <v>717</v>
      </c>
      <c r="H24" s="548" t="s">
        <v>622</v>
      </c>
      <c r="I24" s="548" t="s">
        <v>714</v>
      </c>
      <c r="J24" s="548" t="s">
        <v>715</v>
      </c>
      <c r="K24" s="550" t="s">
        <v>718</v>
      </c>
      <c r="L24" s="550" t="s">
        <v>717</v>
      </c>
      <c r="M24" s="548" t="s">
        <v>622</v>
      </c>
      <c r="N24" s="551"/>
      <c r="O24" s="551"/>
    </row>
    <row r="25" spans="1:15" ht="15.75" x14ac:dyDescent="0.2">
      <c r="A25" s="546">
        <v>18</v>
      </c>
      <c r="B25" s="536" t="s">
        <v>719</v>
      </c>
      <c r="C25" s="531" t="s">
        <v>329</v>
      </c>
      <c r="D25" s="789">
        <f>'[9]TRT-3'!P28+'[9]TRT-3'!P32</f>
        <v>183.71</v>
      </c>
      <c r="E25" s="789"/>
      <c r="F25" s="535"/>
      <c r="G25" s="535"/>
      <c r="H25" s="552">
        <f>SUM(D25:G25)</f>
        <v>183.71</v>
      </c>
      <c r="I25" s="789">
        <f>'[9]TRT-3'!P29+'[9]TRT-3'!P30+'[9]TRT-3'!P33+'[9]TRT-3'!P34</f>
        <v>109.038993</v>
      </c>
      <c r="J25" s="789"/>
      <c r="K25" s="541"/>
      <c r="L25" s="541"/>
      <c r="M25" s="552">
        <f>SUM(I25:L25)</f>
        <v>109.038993</v>
      </c>
    </row>
    <row r="26" spans="1:15" ht="15.75" x14ac:dyDescent="0.2">
      <c r="A26" s="532">
        <f t="shared" ref="A26:A43" si="0">A25+1</f>
        <v>19</v>
      </c>
      <c r="B26" s="536" t="s">
        <v>720</v>
      </c>
      <c r="C26" s="531" t="s">
        <v>552</v>
      </c>
      <c r="D26" s="540"/>
      <c r="E26" s="540"/>
      <c r="F26" s="540"/>
      <c r="G26" s="540"/>
      <c r="H26" s="538"/>
      <c r="I26" s="541"/>
      <c r="J26" s="541"/>
      <c r="K26" s="541"/>
      <c r="L26" s="541"/>
      <c r="M26" s="541"/>
    </row>
    <row r="27" spans="1:15" ht="15.75" x14ac:dyDescent="0.2">
      <c r="A27" s="532">
        <f t="shared" si="0"/>
        <v>20</v>
      </c>
      <c r="B27" s="536" t="s">
        <v>696</v>
      </c>
      <c r="C27" s="531" t="s">
        <v>697</v>
      </c>
      <c r="D27" s="540"/>
      <c r="E27" s="540"/>
      <c r="F27" s="540"/>
      <c r="G27" s="540"/>
      <c r="H27" s="538"/>
      <c r="I27" s="541"/>
      <c r="J27" s="541"/>
      <c r="K27" s="541"/>
      <c r="L27" s="541"/>
      <c r="M27" s="541"/>
      <c r="O27" s="518">
        <f>44.52/60*1000</f>
        <v>742.00000000000011</v>
      </c>
    </row>
    <row r="28" spans="1:15" ht="15.75" x14ac:dyDescent="0.2">
      <c r="A28" s="532">
        <f t="shared" si="0"/>
        <v>21</v>
      </c>
      <c r="B28" s="536" t="s">
        <v>721</v>
      </c>
      <c r="C28" s="531" t="s">
        <v>341</v>
      </c>
      <c r="D28" s="790">
        <v>746</v>
      </c>
      <c r="E28" s="790"/>
      <c r="F28" s="540"/>
      <c r="G28" s="540"/>
      <c r="H28" s="538"/>
      <c r="I28" s="790">
        <v>746</v>
      </c>
      <c r="J28" s="790"/>
      <c r="K28" s="541"/>
      <c r="L28" s="541"/>
      <c r="M28" s="541"/>
    </row>
    <row r="29" spans="1:15" ht="15.75" x14ac:dyDescent="0.2">
      <c r="A29" s="532">
        <f t="shared" si="0"/>
        <v>22</v>
      </c>
      <c r="B29" s="536" t="s">
        <v>699</v>
      </c>
      <c r="C29" s="531" t="s">
        <v>341</v>
      </c>
      <c r="D29" s="540"/>
      <c r="E29" s="540"/>
      <c r="F29" s="540"/>
      <c r="G29" s="540"/>
      <c r="H29" s="538"/>
      <c r="I29" s="541"/>
      <c r="J29" s="541"/>
      <c r="K29" s="541"/>
      <c r="L29" s="541"/>
      <c r="M29" s="541"/>
    </row>
    <row r="30" spans="1:15" ht="15.75" x14ac:dyDescent="0.2">
      <c r="A30" s="532">
        <f t="shared" si="0"/>
        <v>23</v>
      </c>
      <c r="B30" s="536" t="s">
        <v>700</v>
      </c>
      <c r="C30" s="531"/>
      <c r="D30" s="540"/>
      <c r="E30" s="540"/>
      <c r="F30" s="540"/>
      <c r="G30" s="540"/>
      <c r="H30" s="538"/>
      <c r="I30" s="541"/>
      <c r="J30" s="541"/>
      <c r="K30" s="541"/>
      <c r="L30" s="541"/>
      <c r="M30" s="541"/>
    </row>
    <row r="31" spans="1:15" ht="15.75" x14ac:dyDescent="0.2">
      <c r="A31" s="532">
        <f t="shared" si="0"/>
        <v>24</v>
      </c>
      <c r="B31" s="536" t="s">
        <v>702</v>
      </c>
      <c r="C31" s="531" t="s">
        <v>703</v>
      </c>
      <c r="D31" s="540"/>
      <c r="E31" s="540"/>
      <c r="F31" s="540"/>
      <c r="G31" s="540"/>
      <c r="H31" s="538"/>
      <c r="I31" s="541"/>
      <c r="J31" s="541"/>
      <c r="K31" s="541"/>
      <c r="L31" s="541"/>
      <c r="M31" s="541"/>
    </row>
    <row r="32" spans="1:15" ht="15.75" x14ac:dyDescent="0.2">
      <c r="A32" s="532">
        <f t="shared" si="0"/>
        <v>25</v>
      </c>
      <c r="B32" s="536" t="s">
        <v>704</v>
      </c>
      <c r="C32" s="531" t="s">
        <v>703</v>
      </c>
      <c r="D32" s="790">
        <f>D25*D28/1000</f>
        <v>137.04766000000001</v>
      </c>
      <c r="E32" s="790"/>
      <c r="F32" s="540"/>
      <c r="G32" s="540"/>
      <c r="H32" s="538"/>
      <c r="I32" s="790">
        <f>I25*I28/1000</f>
        <v>81.343088778000009</v>
      </c>
      <c r="J32" s="790"/>
      <c r="K32" s="541"/>
      <c r="L32" s="541"/>
      <c r="M32" s="553">
        <f>I32</f>
        <v>81.343088778000009</v>
      </c>
    </row>
    <row r="33" spans="1:14" ht="15.75" x14ac:dyDescent="0.2">
      <c r="A33" s="532">
        <f t="shared" si="0"/>
        <v>26</v>
      </c>
      <c r="B33" s="536" t="s">
        <v>722</v>
      </c>
      <c r="C33" s="531" t="s">
        <v>703</v>
      </c>
      <c r="D33" s="540"/>
      <c r="E33" s="540"/>
      <c r="F33" s="540"/>
      <c r="G33" s="540"/>
      <c r="H33" s="538"/>
      <c r="I33" s="541"/>
      <c r="J33" s="541"/>
      <c r="K33" s="541"/>
      <c r="L33" s="541"/>
      <c r="M33" s="554">
        <v>104.31</v>
      </c>
    </row>
    <row r="34" spans="1:14" ht="15.75" x14ac:dyDescent="0.2">
      <c r="A34" s="532">
        <f t="shared" si="0"/>
        <v>27</v>
      </c>
      <c r="B34" s="536" t="s">
        <v>707</v>
      </c>
      <c r="C34" s="531" t="s">
        <v>703</v>
      </c>
      <c r="D34" s="540"/>
      <c r="E34" s="540"/>
      <c r="F34" s="540"/>
      <c r="G34" s="540"/>
      <c r="H34" s="538"/>
      <c r="I34" s="541"/>
      <c r="J34" s="541"/>
      <c r="K34" s="541"/>
      <c r="L34" s="541"/>
      <c r="M34" s="554"/>
    </row>
    <row r="35" spans="1:14" ht="15.75" x14ac:dyDescent="0.2">
      <c r="A35" s="532">
        <f t="shared" si="0"/>
        <v>28</v>
      </c>
      <c r="B35" s="543" t="s">
        <v>723</v>
      </c>
      <c r="C35" s="531" t="s">
        <v>703</v>
      </c>
      <c r="D35" s="540"/>
      <c r="E35" s="540"/>
      <c r="F35" s="540"/>
      <c r="G35" s="540"/>
      <c r="H35" s="538"/>
      <c r="I35" s="541"/>
      <c r="J35" s="541"/>
      <c r="K35" s="541"/>
      <c r="L35" s="541"/>
      <c r="M35" s="554">
        <f>99.85+769.8+1.53+1.59</f>
        <v>872.77</v>
      </c>
    </row>
    <row r="36" spans="1:14" s="300" customFormat="1" ht="15.75" x14ac:dyDescent="0.2">
      <c r="A36" s="532">
        <f t="shared" si="0"/>
        <v>29</v>
      </c>
      <c r="B36" s="544" t="s">
        <v>724</v>
      </c>
      <c r="C36" s="531" t="s">
        <v>703</v>
      </c>
      <c r="D36" s="789">
        <f>D32</f>
        <v>137.04766000000001</v>
      </c>
      <c r="E36" s="789"/>
      <c r="F36" s="535"/>
      <c r="G36" s="535"/>
      <c r="H36" s="552">
        <f>SUM(D36:G36)</f>
        <v>137.04766000000001</v>
      </c>
      <c r="I36" s="789">
        <f>I32</f>
        <v>81.343088778000009</v>
      </c>
      <c r="J36" s="789"/>
      <c r="K36" s="555"/>
      <c r="L36" s="555"/>
      <c r="M36" s="552">
        <f>M19+M35+M32+M33</f>
        <v>13203.782573017028</v>
      </c>
    </row>
    <row r="37" spans="1:14" ht="15.75" x14ac:dyDescent="0.2">
      <c r="A37" s="532">
        <f t="shared" si="0"/>
        <v>30</v>
      </c>
      <c r="B37" s="536" t="s">
        <v>710</v>
      </c>
      <c r="C37" s="531" t="s">
        <v>336</v>
      </c>
      <c r="D37" s="540"/>
      <c r="E37" s="540"/>
      <c r="F37" s="540"/>
      <c r="G37" s="540"/>
      <c r="H37" s="194"/>
      <c r="I37" s="541"/>
      <c r="J37" s="541"/>
      <c r="K37" s="541"/>
      <c r="L37" s="541"/>
      <c r="M37" s="541"/>
    </row>
    <row r="38" spans="1:14" ht="15.75" x14ac:dyDescent="0.2">
      <c r="A38" s="532">
        <f t="shared" si="0"/>
        <v>31</v>
      </c>
      <c r="B38" s="536" t="s">
        <v>711</v>
      </c>
      <c r="C38" s="531" t="s">
        <v>703</v>
      </c>
      <c r="D38" s="540"/>
      <c r="E38" s="540"/>
      <c r="F38" s="540"/>
      <c r="G38" s="540"/>
      <c r="H38" s="194"/>
      <c r="I38" s="541"/>
      <c r="J38" s="541"/>
      <c r="K38" s="541"/>
      <c r="L38" s="541"/>
      <c r="M38" s="541"/>
    </row>
    <row r="39" spans="1:14" ht="15.75" x14ac:dyDescent="0.2">
      <c r="A39" s="532">
        <f t="shared" si="0"/>
        <v>32</v>
      </c>
      <c r="B39" s="544" t="s">
        <v>725</v>
      </c>
      <c r="C39" s="531" t="s">
        <v>703</v>
      </c>
      <c r="D39" s="540"/>
      <c r="E39" s="540"/>
      <c r="F39" s="540"/>
      <c r="G39" s="540"/>
      <c r="H39" s="194"/>
      <c r="I39" s="541"/>
      <c r="J39" s="541"/>
      <c r="K39" s="541"/>
      <c r="L39" s="541"/>
      <c r="M39" s="541"/>
    </row>
    <row r="40" spans="1:14" ht="15.75" x14ac:dyDescent="0.2">
      <c r="A40" s="532">
        <f t="shared" si="0"/>
        <v>33</v>
      </c>
      <c r="B40" s="536" t="s">
        <v>726</v>
      </c>
      <c r="C40" s="531" t="s">
        <v>727</v>
      </c>
      <c r="D40" s="540"/>
      <c r="E40" s="540"/>
      <c r="F40" s="540"/>
      <c r="G40" s="540"/>
      <c r="H40" s="194"/>
      <c r="I40" s="541"/>
      <c r="J40" s="541"/>
      <c r="K40" s="541"/>
      <c r="L40" s="541"/>
      <c r="M40" s="541"/>
    </row>
    <row r="41" spans="1:14" ht="15.75" x14ac:dyDescent="0.2">
      <c r="A41" s="532">
        <f t="shared" si="0"/>
        <v>34</v>
      </c>
      <c r="B41" s="536" t="s">
        <v>726</v>
      </c>
      <c r="C41" s="531" t="s">
        <v>703</v>
      </c>
      <c r="D41" s="540"/>
      <c r="E41" s="540"/>
      <c r="F41" s="540"/>
      <c r="G41" s="540"/>
      <c r="H41" s="194"/>
      <c r="I41" s="541"/>
      <c r="J41" s="541"/>
      <c r="K41" s="541"/>
      <c r="L41" s="541"/>
      <c r="M41" s="541"/>
    </row>
    <row r="42" spans="1:14" ht="15.75" x14ac:dyDescent="0.2">
      <c r="A42" s="532">
        <f t="shared" si="0"/>
        <v>35</v>
      </c>
      <c r="B42" s="556" t="s">
        <v>728</v>
      </c>
      <c r="C42" s="531" t="s">
        <v>703</v>
      </c>
      <c r="D42" s="540"/>
      <c r="E42" s="540"/>
      <c r="F42" s="540"/>
      <c r="G42" s="540"/>
      <c r="H42" s="194"/>
      <c r="I42" s="541"/>
      <c r="J42" s="541"/>
      <c r="K42" s="541"/>
      <c r="L42" s="541"/>
      <c r="M42" s="541"/>
    </row>
    <row r="43" spans="1:14" ht="15.75" x14ac:dyDescent="0.2">
      <c r="A43" s="526">
        <f t="shared" si="0"/>
        <v>36</v>
      </c>
      <c r="B43" s="557" t="s">
        <v>729</v>
      </c>
      <c r="C43" s="531" t="s">
        <v>703</v>
      </c>
      <c r="D43" s="535">
        <f>D36+D19</f>
        <v>3585.5270605900014</v>
      </c>
      <c r="E43" s="535">
        <f>E36+E19</f>
        <v>2360.7955374300004</v>
      </c>
      <c r="F43" s="535">
        <f>F36+F19</f>
        <v>4292.1807485699992</v>
      </c>
      <c r="G43" s="535">
        <f>G36+G19</f>
        <v>912.93652799999995</v>
      </c>
      <c r="H43" s="535">
        <f>SUM(D43:G43)</f>
        <v>11151.439874590002</v>
      </c>
      <c r="I43" s="535">
        <f>I36+I19</f>
        <v>4004.2310473829998</v>
      </c>
      <c r="J43" s="535">
        <f>J36+J19</f>
        <v>2735.5488999999998</v>
      </c>
      <c r="K43" s="535">
        <f>K36+K19</f>
        <v>4546.8883916700006</v>
      </c>
      <c r="L43" s="535">
        <f>L36+L19</f>
        <v>940.03423396402866</v>
      </c>
      <c r="M43" s="535">
        <f>M36-M38</f>
        <v>13203.782573017028</v>
      </c>
      <c r="N43" s="558"/>
    </row>
  </sheetData>
  <mergeCells count="12">
    <mergeCell ref="D28:E28"/>
    <mergeCell ref="I28:J28"/>
    <mergeCell ref="D32:E32"/>
    <mergeCell ref="I32:J32"/>
    <mergeCell ref="D36:E36"/>
    <mergeCell ref="I36:J36"/>
    <mergeCell ref="D3:H3"/>
    <mergeCell ref="I3:M3"/>
    <mergeCell ref="D4:H4"/>
    <mergeCell ref="I4:M4"/>
    <mergeCell ref="D25:E25"/>
    <mergeCell ref="I25:J25"/>
  </mergeCells>
  <pageMargins left="0.7" right="0.7" top="0.75" bottom="0.75" header="0.3" footer="0.3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workbookViewId="0">
      <selection activeCell="H30" sqref="H30"/>
    </sheetView>
  </sheetViews>
  <sheetFormatPr defaultRowHeight="15" x14ac:dyDescent="0.2"/>
  <cols>
    <col min="1" max="1" width="7.42578125" style="289" customWidth="1"/>
    <col min="2" max="2" width="47" style="584" customWidth="1"/>
    <col min="3" max="3" width="14.140625" style="289" customWidth="1"/>
    <col min="4" max="4" width="11.5703125" style="289" customWidth="1"/>
    <col min="5" max="5" width="11.7109375" style="289" customWidth="1"/>
    <col min="6" max="6" width="11" style="289" customWidth="1"/>
    <col min="7" max="7" width="12.28515625" style="289" customWidth="1"/>
    <col min="8" max="8" width="13" style="289" customWidth="1"/>
    <col min="9" max="9" width="11.28515625" style="289" customWidth="1"/>
    <col min="10" max="10" width="10.42578125" style="289" customWidth="1"/>
    <col min="11" max="11" width="11.5703125" style="289" customWidth="1"/>
    <col min="12" max="12" width="11.85546875" style="289" customWidth="1"/>
    <col min="13" max="13" width="12.7109375" style="289" customWidth="1"/>
    <col min="14" max="14" width="9.140625" style="289"/>
    <col min="15" max="15" width="11" style="289" bestFit="1" customWidth="1"/>
    <col min="16" max="16384" width="9.140625" style="289"/>
  </cols>
  <sheetData>
    <row r="1" spans="1:15" ht="18" x14ac:dyDescent="0.2">
      <c r="A1" s="560"/>
      <c r="B1" s="525" t="s">
        <v>681</v>
      </c>
      <c r="C1" s="561"/>
      <c r="D1" s="561"/>
      <c r="E1" s="561"/>
      <c r="F1" s="561"/>
      <c r="G1" s="561"/>
      <c r="H1" s="561"/>
      <c r="I1" s="561"/>
      <c r="J1" s="524"/>
      <c r="K1" s="562" t="s">
        <v>682</v>
      </c>
      <c r="L1" s="563" t="s">
        <v>730</v>
      </c>
      <c r="M1" s="564"/>
    </row>
    <row r="2" spans="1:15" ht="15.75" x14ac:dyDescent="0.2">
      <c r="A2" s="560"/>
      <c r="B2" s="565" t="s">
        <v>731</v>
      </c>
      <c r="C2" s="566"/>
      <c r="D2" s="566"/>
      <c r="E2" s="566"/>
      <c r="F2" s="566"/>
      <c r="G2" s="566"/>
      <c r="H2" s="566"/>
      <c r="I2" s="566"/>
      <c r="J2" s="566"/>
      <c r="K2" s="567"/>
      <c r="L2" s="566"/>
      <c r="M2" s="566"/>
    </row>
    <row r="3" spans="1:15" s="300" customFormat="1" ht="15.75" x14ac:dyDescent="0.2">
      <c r="A3" s="568"/>
      <c r="B3" s="525"/>
      <c r="C3" s="524"/>
      <c r="D3" s="785" t="s">
        <v>732</v>
      </c>
      <c r="E3" s="786"/>
      <c r="F3" s="786"/>
      <c r="G3" s="786"/>
      <c r="H3" s="786"/>
      <c r="I3" s="785" t="s">
        <v>733</v>
      </c>
      <c r="J3" s="786"/>
      <c r="K3" s="786"/>
      <c r="L3" s="786"/>
      <c r="M3" s="786"/>
    </row>
    <row r="4" spans="1:15" ht="15.75" x14ac:dyDescent="0.2">
      <c r="A4" s="569" t="s">
        <v>687</v>
      </c>
      <c r="B4" s="527" t="s">
        <v>688</v>
      </c>
      <c r="C4" s="570" t="s">
        <v>689</v>
      </c>
      <c r="D4" s="791" t="s">
        <v>690</v>
      </c>
      <c r="E4" s="792"/>
      <c r="F4" s="792"/>
      <c r="G4" s="792"/>
      <c r="H4" s="792"/>
      <c r="I4" s="791" t="s">
        <v>690</v>
      </c>
      <c r="J4" s="792"/>
      <c r="K4" s="792"/>
      <c r="L4" s="792"/>
      <c r="M4" s="792"/>
    </row>
    <row r="5" spans="1:15" ht="15.75" x14ac:dyDescent="0.2">
      <c r="A5" s="569"/>
      <c r="B5" s="527"/>
      <c r="C5" s="570"/>
      <c r="D5" s="531" t="s">
        <v>691</v>
      </c>
      <c r="E5" s="531" t="s">
        <v>190</v>
      </c>
      <c r="F5" s="531" t="s">
        <v>195</v>
      </c>
      <c r="G5" s="531" t="s">
        <v>191</v>
      </c>
      <c r="H5" s="531" t="s">
        <v>622</v>
      </c>
      <c r="I5" s="531" t="s">
        <v>691</v>
      </c>
      <c r="J5" s="531" t="s">
        <v>190</v>
      </c>
      <c r="K5" s="531" t="s">
        <v>195</v>
      </c>
      <c r="L5" s="531" t="s">
        <v>191</v>
      </c>
      <c r="M5" s="531" t="s">
        <v>622</v>
      </c>
    </row>
    <row r="6" spans="1:15" ht="30" x14ac:dyDescent="0.2">
      <c r="A6" s="546">
        <v>1</v>
      </c>
      <c r="B6" s="571" t="s">
        <v>734</v>
      </c>
      <c r="C6" s="570" t="s">
        <v>329</v>
      </c>
      <c r="D6" s="572">
        <f>'[9]TRT-3'!P10</f>
        <v>13823</v>
      </c>
      <c r="E6" s="572">
        <f>'[9]TRT-3'!P14</f>
        <v>8378.3950000000004</v>
      </c>
      <c r="F6" s="572">
        <f>'[9]TRT-3'!P18</f>
        <v>11550</v>
      </c>
      <c r="G6" s="572">
        <f>'[9]TRT-3'!P22</f>
        <v>5062.1534959909422</v>
      </c>
      <c r="H6" s="573">
        <f>SUM(D6:G6)</f>
        <v>38813.548495990945</v>
      </c>
      <c r="I6" s="572">
        <f t="shared" ref="I6:L7" si="0">D6</f>
        <v>13823</v>
      </c>
      <c r="J6" s="572">
        <f t="shared" si="0"/>
        <v>8378.3950000000004</v>
      </c>
      <c r="K6" s="572">
        <f t="shared" si="0"/>
        <v>11550</v>
      </c>
      <c r="L6" s="572">
        <f t="shared" si="0"/>
        <v>5062.1534959909422</v>
      </c>
      <c r="M6" s="574">
        <f>SUM(I6:L6)</f>
        <v>38813.548495990945</v>
      </c>
    </row>
    <row r="7" spans="1:15" ht="15.75" x14ac:dyDescent="0.2">
      <c r="A7" s="546">
        <v>2</v>
      </c>
      <c r="B7" s="571" t="s">
        <v>735</v>
      </c>
      <c r="C7" s="570" t="s">
        <v>695</v>
      </c>
      <c r="D7" s="573">
        <f>'[9]TRT-4'!Q9</f>
        <v>2795</v>
      </c>
      <c r="E7" s="573">
        <f>'[9]TRT-4'!Q13</f>
        <v>1546</v>
      </c>
      <c r="F7" s="573">
        <f>'[9]TRT-4'!Q17</f>
        <v>1855</v>
      </c>
      <c r="G7" s="573">
        <f>'[9]TRT-4'!Q21</f>
        <v>870.24756988705053</v>
      </c>
      <c r="H7" s="537">
        <f>SUM(D7:G7)</f>
        <v>7066.2475698870503</v>
      </c>
      <c r="I7" s="573">
        <f t="shared" si="0"/>
        <v>2795</v>
      </c>
      <c r="J7" s="573">
        <f t="shared" si="0"/>
        <v>1546</v>
      </c>
      <c r="K7" s="573">
        <f t="shared" si="0"/>
        <v>1855</v>
      </c>
      <c r="L7" s="573">
        <f t="shared" si="0"/>
        <v>870.24756988705053</v>
      </c>
      <c r="M7" s="537">
        <f>SUM(I7:L7)</f>
        <v>7066.2475698870503</v>
      </c>
      <c r="O7" s="289">
        <f>26746*M9/1000</f>
        <v>10212.55891</v>
      </c>
    </row>
    <row r="8" spans="1:15" ht="15.75" x14ac:dyDescent="0.2">
      <c r="A8" s="546">
        <v>3</v>
      </c>
      <c r="B8" s="571" t="s">
        <v>696</v>
      </c>
      <c r="C8" s="570" t="s">
        <v>697</v>
      </c>
      <c r="D8" s="574"/>
      <c r="E8" s="574"/>
      <c r="F8" s="573"/>
      <c r="G8" s="575"/>
      <c r="H8" s="574"/>
      <c r="I8" s="574"/>
      <c r="J8" s="574"/>
      <c r="K8" s="574"/>
      <c r="L8" s="574"/>
      <c r="M8" s="574"/>
    </row>
    <row r="9" spans="1:15" ht="15.75" x14ac:dyDescent="0.2">
      <c r="A9" s="546">
        <v>4</v>
      </c>
      <c r="B9" s="571" t="s">
        <v>721</v>
      </c>
      <c r="C9" s="570" t="s">
        <v>341</v>
      </c>
      <c r="D9" s="576">
        <v>315</v>
      </c>
      <c r="E9" s="576">
        <v>350</v>
      </c>
      <c r="F9" s="577">
        <v>380</v>
      </c>
      <c r="G9" s="578">
        <v>200</v>
      </c>
      <c r="H9" s="576">
        <f>H14/H6*1000</f>
        <v>326.89909685811756</v>
      </c>
      <c r="I9" s="576">
        <v>381.83499999999998</v>
      </c>
      <c r="J9" s="576">
        <v>381.83499999999998</v>
      </c>
      <c r="K9" s="576">
        <v>381.83499999999998</v>
      </c>
      <c r="L9" s="576">
        <v>381.83499999999998</v>
      </c>
      <c r="M9" s="576">
        <f>M14/M6*1000</f>
        <v>381.83499999999998</v>
      </c>
    </row>
    <row r="10" spans="1:15" ht="15.75" x14ac:dyDescent="0.2">
      <c r="A10" s="546">
        <v>5</v>
      </c>
      <c r="B10" s="571" t="s">
        <v>699</v>
      </c>
      <c r="C10" s="570" t="s">
        <v>341</v>
      </c>
      <c r="D10" s="574"/>
      <c r="E10" s="574"/>
      <c r="F10" s="573"/>
      <c r="G10" s="575"/>
      <c r="H10" s="574"/>
      <c r="I10" s="574"/>
      <c r="J10" s="574"/>
      <c r="K10" s="574"/>
      <c r="L10" s="574"/>
      <c r="M10" s="574"/>
    </row>
    <row r="11" spans="1:15" ht="15.75" x14ac:dyDescent="0.2">
      <c r="A11" s="546">
        <v>6</v>
      </c>
      <c r="B11" s="571" t="s">
        <v>700</v>
      </c>
      <c r="C11" s="570"/>
      <c r="D11" s="574"/>
      <c r="E11" s="573"/>
      <c r="F11" s="573"/>
      <c r="G11" s="575"/>
      <c r="H11" s="573"/>
      <c r="I11" s="573"/>
      <c r="J11" s="573"/>
      <c r="K11" s="573"/>
      <c r="L11" s="573"/>
      <c r="M11" s="573"/>
      <c r="O11" s="289">
        <f>9107.91/25468*1000</f>
        <v>357.62172137584417</v>
      </c>
    </row>
    <row r="12" spans="1:15" ht="15.75" x14ac:dyDescent="0.2">
      <c r="A12" s="546">
        <v>7</v>
      </c>
      <c r="B12" s="571" t="s">
        <v>701</v>
      </c>
      <c r="C12" s="570" t="s">
        <v>341</v>
      </c>
      <c r="D12" s="574"/>
      <c r="E12" s="573"/>
      <c r="F12" s="573"/>
      <c r="G12" s="575"/>
      <c r="H12" s="573"/>
      <c r="I12" s="573"/>
      <c r="J12" s="573"/>
      <c r="K12" s="573"/>
      <c r="L12" s="573"/>
      <c r="M12" s="573"/>
    </row>
    <row r="13" spans="1:15" ht="15.75" x14ac:dyDescent="0.2">
      <c r="A13" s="546">
        <v>8</v>
      </c>
      <c r="B13" s="571" t="s">
        <v>702</v>
      </c>
      <c r="C13" s="570" t="s">
        <v>703</v>
      </c>
      <c r="D13" s="574"/>
      <c r="E13" s="573"/>
      <c r="F13" s="573"/>
      <c r="G13" s="575"/>
      <c r="H13" s="573"/>
      <c r="I13" s="573"/>
      <c r="J13" s="573"/>
      <c r="K13" s="573"/>
      <c r="L13" s="573"/>
      <c r="M13" s="573"/>
    </row>
    <row r="14" spans="1:15" ht="15.75" x14ac:dyDescent="0.2">
      <c r="A14" s="546">
        <v>9</v>
      </c>
      <c r="B14" s="571" t="s">
        <v>704</v>
      </c>
      <c r="C14" s="570" t="s">
        <v>703</v>
      </c>
      <c r="D14" s="572">
        <f>D6*D9/1000</f>
        <v>4354.2449999999999</v>
      </c>
      <c r="E14" s="572">
        <f>E6*E9/1000</f>
        <v>2932.4382500000002</v>
      </c>
      <c r="F14" s="572">
        <f>F6*F9/1000</f>
        <v>4389</v>
      </c>
      <c r="G14" s="572">
        <f>G6*G9/1000</f>
        <v>1012.4306991981884</v>
      </c>
      <c r="H14" s="573">
        <f>SUM(D14:G14)</f>
        <v>12688.113949198188</v>
      </c>
      <c r="I14" s="572">
        <f>I6*I9/1000</f>
        <v>5278.1052049999998</v>
      </c>
      <c r="J14" s="572">
        <f>J6*J9/1000</f>
        <v>3199.1644548250001</v>
      </c>
      <c r="K14" s="572">
        <f>K6*K9/1000</f>
        <v>4410.1942499999996</v>
      </c>
      <c r="L14" s="572">
        <f>L6*L9/1000</f>
        <v>1932.9073801417014</v>
      </c>
      <c r="M14" s="574">
        <f>SUM(I14:L14)</f>
        <v>14820.371289966703</v>
      </c>
    </row>
    <row r="15" spans="1:15" ht="15.75" x14ac:dyDescent="0.2">
      <c r="A15" s="546">
        <v>10</v>
      </c>
      <c r="B15" s="571" t="s">
        <v>736</v>
      </c>
      <c r="C15" s="570" t="s">
        <v>703</v>
      </c>
      <c r="D15" s="573">
        <v>0</v>
      </c>
      <c r="E15" s="573">
        <v>0</v>
      </c>
      <c r="F15" s="573">
        <f>F6*35/1000</f>
        <v>404.25</v>
      </c>
      <c r="G15" s="573">
        <v>0</v>
      </c>
      <c r="H15" s="537">
        <f t="shared" ref="H15:H17" si="1">SUM(D15:G15)</f>
        <v>404.25</v>
      </c>
      <c r="I15" s="573">
        <v>0</v>
      </c>
      <c r="J15" s="573">
        <v>0</v>
      </c>
      <c r="K15" s="573">
        <v>0</v>
      </c>
      <c r="L15" s="573">
        <v>0</v>
      </c>
      <c r="M15" s="537">
        <f t="shared" ref="M15:M17" si="2">SUM(I15:L15)</f>
        <v>0</v>
      </c>
    </row>
    <row r="16" spans="1:15" ht="15.75" x14ac:dyDescent="0.2">
      <c r="A16" s="546">
        <v>11</v>
      </c>
      <c r="B16" s="571" t="s">
        <v>707</v>
      </c>
      <c r="C16" s="570" t="s">
        <v>703</v>
      </c>
      <c r="D16" s="574">
        <v>0</v>
      </c>
      <c r="E16" s="574">
        <v>0</v>
      </c>
      <c r="F16" s="573">
        <v>0</v>
      </c>
      <c r="G16" s="575">
        <v>0</v>
      </c>
      <c r="H16" s="574">
        <f t="shared" si="1"/>
        <v>0</v>
      </c>
      <c r="I16" s="574">
        <v>0</v>
      </c>
      <c r="J16" s="574">
        <v>0</v>
      </c>
      <c r="K16" s="574">
        <v>0</v>
      </c>
      <c r="L16" s="574">
        <v>0</v>
      </c>
      <c r="M16" s="574">
        <f t="shared" si="2"/>
        <v>0</v>
      </c>
    </row>
    <row r="17" spans="1:15" ht="15.75" x14ac:dyDescent="0.2">
      <c r="A17" s="546">
        <v>12</v>
      </c>
      <c r="B17" s="571" t="s">
        <v>708</v>
      </c>
      <c r="C17" s="570" t="s">
        <v>703</v>
      </c>
      <c r="D17" s="576">
        <v>0</v>
      </c>
      <c r="E17" s="576">
        <v>0</v>
      </c>
      <c r="F17" s="577">
        <v>0</v>
      </c>
      <c r="G17" s="578">
        <v>0</v>
      </c>
      <c r="H17" s="576">
        <f t="shared" si="1"/>
        <v>0</v>
      </c>
      <c r="I17" s="576">
        <v>0</v>
      </c>
      <c r="J17" s="576">
        <v>0</v>
      </c>
      <c r="K17" s="576">
        <v>0</v>
      </c>
      <c r="L17" s="576">
        <v>0</v>
      </c>
      <c r="M17" s="576">
        <f t="shared" si="2"/>
        <v>0</v>
      </c>
    </row>
    <row r="18" spans="1:15" s="300" customFormat="1" ht="15.75" x14ac:dyDescent="0.2">
      <c r="A18" s="546">
        <v>13</v>
      </c>
      <c r="B18" s="579" t="s">
        <v>709</v>
      </c>
      <c r="C18" s="531" t="s">
        <v>703</v>
      </c>
      <c r="D18" s="572">
        <f>SUM(D14:D17)</f>
        <v>4354.2449999999999</v>
      </c>
      <c r="E18" s="572">
        <f t="shared" ref="E18:M18" si="3">SUM(E14:E17)</f>
        <v>2932.4382500000002</v>
      </c>
      <c r="F18" s="572">
        <f t="shared" si="3"/>
        <v>4793.25</v>
      </c>
      <c r="G18" s="572">
        <f t="shared" si="3"/>
        <v>1012.4306991981884</v>
      </c>
      <c r="H18" s="573">
        <f t="shared" si="3"/>
        <v>13092.363949198188</v>
      </c>
      <c r="I18" s="572">
        <f t="shared" si="3"/>
        <v>5278.1052049999998</v>
      </c>
      <c r="J18" s="572">
        <f t="shared" si="3"/>
        <v>3199.1644548250001</v>
      </c>
      <c r="K18" s="572">
        <f t="shared" si="3"/>
        <v>4410.1942499999996</v>
      </c>
      <c r="L18" s="572">
        <f t="shared" si="3"/>
        <v>1932.9073801417014</v>
      </c>
      <c r="M18" s="574">
        <f t="shared" si="3"/>
        <v>14820.371289966703</v>
      </c>
    </row>
    <row r="19" spans="1:15" ht="15.75" x14ac:dyDescent="0.2">
      <c r="A19" s="546">
        <v>14</v>
      </c>
      <c r="B19" s="571" t="s">
        <v>710</v>
      </c>
      <c r="C19" s="570" t="s">
        <v>336</v>
      </c>
      <c r="D19" s="573"/>
      <c r="E19" s="573"/>
      <c r="F19" s="573"/>
      <c r="G19" s="573"/>
      <c r="H19" s="537"/>
      <c r="I19" s="573"/>
      <c r="J19" s="573"/>
      <c r="K19" s="573"/>
      <c r="L19" s="573"/>
      <c r="M19" s="537"/>
    </row>
    <row r="20" spans="1:15" ht="15.75" x14ac:dyDescent="0.2">
      <c r="A20" s="546">
        <v>15</v>
      </c>
      <c r="B20" s="571" t="s">
        <v>711</v>
      </c>
      <c r="C20" s="570" t="s">
        <v>703</v>
      </c>
      <c r="D20" s="574"/>
      <c r="E20" s="574"/>
      <c r="F20" s="573"/>
      <c r="G20" s="575"/>
      <c r="H20" s="574"/>
      <c r="I20" s="574"/>
      <c r="J20" s="574"/>
      <c r="K20" s="574"/>
      <c r="L20" s="574"/>
      <c r="M20" s="574"/>
    </row>
    <row r="21" spans="1:15" ht="15.75" x14ac:dyDescent="0.2">
      <c r="A21" s="546">
        <v>16</v>
      </c>
      <c r="B21" s="579" t="s">
        <v>712</v>
      </c>
      <c r="C21" s="531" t="s">
        <v>703</v>
      </c>
      <c r="D21" s="576">
        <f>D18</f>
        <v>4354.2449999999999</v>
      </c>
      <c r="E21" s="576">
        <f t="shared" ref="E21:M21" si="4">E18</f>
        <v>2932.4382500000002</v>
      </c>
      <c r="F21" s="577">
        <f t="shared" si="4"/>
        <v>4793.25</v>
      </c>
      <c r="G21" s="578">
        <f t="shared" si="4"/>
        <v>1012.4306991981884</v>
      </c>
      <c r="H21" s="576">
        <f t="shared" si="4"/>
        <v>13092.363949198188</v>
      </c>
      <c r="I21" s="576">
        <f t="shared" si="4"/>
        <v>5278.1052049999998</v>
      </c>
      <c r="J21" s="576">
        <f t="shared" si="4"/>
        <v>3199.1644548250001</v>
      </c>
      <c r="K21" s="576">
        <f t="shared" si="4"/>
        <v>4410.1942499999996</v>
      </c>
      <c r="L21" s="576">
        <f t="shared" si="4"/>
        <v>1932.9073801417014</v>
      </c>
      <c r="M21" s="576">
        <f t="shared" si="4"/>
        <v>14820.371289966703</v>
      </c>
    </row>
    <row r="22" spans="1:15" ht="15.75" x14ac:dyDescent="0.2">
      <c r="A22" s="546"/>
      <c r="B22" s="527"/>
      <c r="C22" s="561"/>
      <c r="D22" s="572"/>
      <c r="E22" s="572"/>
      <c r="F22" s="572"/>
      <c r="G22" s="572"/>
      <c r="H22" s="573"/>
      <c r="I22" s="572"/>
      <c r="J22" s="572"/>
      <c r="K22" s="572"/>
      <c r="L22" s="572"/>
      <c r="M22" s="574"/>
    </row>
    <row r="23" spans="1:15" ht="15.75" x14ac:dyDescent="0.2">
      <c r="A23" s="546">
        <v>17</v>
      </c>
      <c r="B23" s="580" t="s">
        <v>713</v>
      </c>
      <c r="C23" s="561"/>
      <c r="D23" s="573" t="s">
        <v>714</v>
      </c>
      <c r="E23" s="573" t="s">
        <v>715</v>
      </c>
      <c r="F23" s="573" t="s">
        <v>718</v>
      </c>
      <c r="G23" s="573" t="s">
        <v>717</v>
      </c>
      <c r="H23" s="537" t="s">
        <v>622</v>
      </c>
      <c r="I23" s="573" t="s">
        <v>714</v>
      </c>
      <c r="J23" s="573" t="s">
        <v>715</v>
      </c>
      <c r="K23" s="573" t="s">
        <v>718</v>
      </c>
      <c r="L23" s="573" t="s">
        <v>717</v>
      </c>
      <c r="M23" s="537" t="s">
        <v>622</v>
      </c>
      <c r="N23" s="551"/>
      <c r="O23" s="581"/>
    </row>
    <row r="24" spans="1:15" ht="30" x14ac:dyDescent="0.2">
      <c r="A24" s="546">
        <v>18</v>
      </c>
      <c r="B24" s="571" t="s">
        <v>734</v>
      </c>
      <c r="C24" s="570" t="s">
        <v>329</v>
      </c>
      <c r="D24" s="574">
        <f>'[9]TRT-3'!P31+'[9]TRT-3'!P35</f>
        <v>100</v>
      </c>
      <c r="E24" s="574"/>
      <c r="F24" s="573"/>
      <c r="G24" s="575"/>
      <c r="H24" s="574"/>
      <c r="I24" s="574">
        <f>D24</f>
        <v>100</v>
      </c>
      <c r="J24" s="574"/>
      <c r="K24" s="574"/>
      <c r="L24" s="574"/>
      <c r="M24" s="574"/>
    </row>
    <row r="25" spans="1:15" ht="15.75" x14ac:dyDescent="0.2">
      <c r="A25" s="546">
        <f t="shared" ref="A25:A43" si="5">A24+1</f>
        <v>19</v>
      </c>
      <c r="B25" s="571" t="s">
        <v>720</v>
      </c>
      <c r="C25" s="570" t="s">
        <v>552</v>
      </c>
      <c r="D25" s="576"/>
      <c r="E25" s="576"/>
      <c r="F25" s="577"/>
      <c r="G25" s="578"/>
      <c r="H25" s="576"/>
      <c r="I25" s="576"/>
      <c r="J25" s="576"/>
      <c r="K25" s="576"/>
      <c r="L25" s="576"/>
      <c r="M25" s="576"/>
    </row>
    <row r="26" spans="1:15" ht="15.75" x14ac:dyDescent="0.2">
      <c r="A26" s="546">
        <f t="shared" si="5"/>
        <v>20</v>
      </c>
      <c r="B26" s="571" t="s">
        <v>696</v>
      </c>
      <c r="C26" s="570" t="s">
        <v>697</v>
      </c>
      <c r="D26" s="572"/>
      <c r="E26" s="572"/>
      <c r="F26" s="572"/>
      <c r="G26" s="572"/>
      <c r="H26" s="573"/>
      <c r="I26" s="572"/>
      <c r="J26" s="572"/>
      <c r="K26" s="572"/>
      <c r="L26" s="572"/>
      <c r="M26" s="574"/>
    </row>
    <row r="27" spans="1:15" ht="15.75" x14ac:dyDescent="0.2">
      <c r="A27" s="546">
        <f t="shared" si="5"/>
        <v>21</v>
      </c>
      <c r="B27" s="571" t="s">
        <v>721</v>
      </c>
      <c r="C27" s="570" t="s">
        <v>341</v>
      </c>
      <c r="D27" s="573">
        <v>746</v>
      </c>
      <c r="E27" s="573"/>
      <c r="F27" s="573"/>
      <c r="G27" s="573"/>
      <c r="H27" s="537"/>
      <c r="I27" s="573">
        <f>D27</f>
        <v>746</v>
      </c>
      <c r="J27" s="573"/>
      <c r="K27" s="573"/>
      <c r="L27" s="573"/>
      <c r="M27" s="537"/>
    </row>
    <row r="28" spans="1:15" ht="15.75" x14ac:dyDescent="0.2">
      <c r="A28" s="546">
        <f t="shared" si="5"/>
        <v>22</v>
      </c>
      <c r="B28" s="571" t="s">
        <v>699</v>
      </c>
      <c r="C28" s="570" t="s">
        <v>341</v>
      </c>
      <c r="D28" s="574"/>
      <c r="E28" s="574"/>
      <c r="F28" s="573"/>
      <c r="G28" s="575"/>
      <c r="H28" s="574"/>
      <c r="I28" s="574"/>
      <c r="J28" s="574"/>
      <c r="K28" s="574"/>
      <c r="L28" s="574"/>
      <c r="M28" s="574"/>
    </row>
    <row r="29" spans="1:15" ht="15.75" x14ac:dyDescent="0.2">
      <c r="A29" s="546">
        <f t="shared" si="5"/>
        <v>23</v>
      </c>
      <c r="B29" s="571" t="s">
        <v>700</v>
      </c>
      <c r="C29" s="570"/>
      <c r="D29" s="576"/>
      <c r="E29" s="576"/>
      <c r="F29" s="577"/>
      <c r="G29" s="578"/>
      <c r="H29" s="576"/>
      <c r="I29" s="576"/>
      <c r="J29" s="576"/>
      <c r="K29" s="576"/>
      <c r="L29" s="576"/>
      <c r="M29" s="576"/>
    </row>
    <row r="30" spans="1:15" ht="15.75" x14ac:dyDescent="0.2">
      <c r="A30" s="546">
        <f t="shared" si="5"/>
        <v>24</v>
      </c>
      <c r="B30" s="571" t="s">
        <v>702</v>
      </c>
      <c r="C30" s="570" t="s">
        <v>703</v>
      </c>
      <c r="D30" s="572"/>
      <c r="E30" s="572"/>
      <c r="F30" s="572"/>
      <c r="G30" s="572"/>
      <c r="H30" s="573"/>
      <c r="I30" s="572"/>
      <c r="J30" s="572"/>
      <c r="K30" s="572"/>
      <c r="L30" s="572"/>
      <c r="M30" s="574"/>
    </row>
    <row r="31" spans="1:15" ht="15.75" x14ac:dyDescent="0.2">
      <c r="A31" s="546">
        <f t="shared" si="5"/>
        <v>25</v>
      </c>
      <c r="B31" s="571" t="s">
        <v>704</v>
      </c>
      <c r="C31" s="570" t="s">
        <v>703</v>
      </c>
      <c r="D31" s="573">
        <f>D24*D27/1000</f>
        <v>74.599999999999994</v>
      </c>
      <c r="E31" s="573"/>
      <c r="F31" s="573"/>
      <c r="G31" s="573"/>
      <c r="H31" s="537"/>
      <c r="I31" s="573">
        <f>I24*I27/1000</f>
        <v>74.599999999999994</v>
      </c>
      <c r="J31" s="573"/>
      <c r="K31" s="573"/>
      <c r="L31" s="573"/>
      <c r="M31" s="537"/>
      <c r="O31" s="582"/>
    </row>
    <row r="32" spans="1:15" ht="15.75" x14ac:dyDescent="0.2">
      <c r="A32" s="546">
        <f t="shared" si="5"/>
        <v>26</v>
      </c>
      <c r="B32" s="571" t="s">
        <v>706</v>
      </c>
      <c r="C32" s="570" t="s">
        <v>703</v>
      </c>
      <c r="D32" s="574"/>
      <c r="E32" s="574"/>
      <c r="F32" s="573"/>
      <c r="G32" s="575"/>
      <c r="H32" s="574"/>
      <c r="I32" s="574"/>
      <c r="J32" s="574"/>
      <c r="K32" s="574"/>
      <c r="L32" s="574"/>
      <c r="M32" s="574"/>
    </row>
    <row r="33" spans="1:15" ht="15.75" x14ac:dyDescent="0.2">
      <c r="A33" s="546">
        <f t="shared" si="5"/>
        <v>27</v>
      </c>
      <c r="B33" s="571" t="s">
        <v>707</v>
      </c>
      <c r="C33" s="570" t="s">
        <v>703</v>
      </c>
      <c r="D33" s="576"/>
      <c r="E33" s="576"/>
      <c r="F33" s="577"/>
      <c r="G33" s="578"/>
      <c r="H33" s="576"/>
      <c r="I33" s="576"/>
      <c r="J33" s="576"/>
      <c r="K33" s="576"/>
      <c r="L33" s="576"/>
      <c r="M33" s="576"/>
      <c r="O33" s="582"/>
    </row>
    <row r="34" spans="1:15" ht="15.75" x14ac:dyDescent="0.2">
      <c r="A34" s="546">
        <f t="shared" si="5"/>
        <v>28</v>
      </c>
      <c r="B34" s="583" t="s">
        <v>737</v>
      </c>
      <c r="C34" s="570" t="s">
        <v>703</v>
      </c>
      <c r="D34" s="572"/>
      <c r="E34" s="572"/>
      <c r="F34" s="572"/>
      <c r="G34" s="572"/>
      <c r="H34" s="573"/>
      <c r="I34" s="572"/>
      <c r="J34" s="572"/>
      <c r="K34" s="572"/>
      <c r="L34" s="572"/>
      <c r="M34" s="574"/>
    </row>
    <row r="35" spans="1:15" s="300" customFormat="1" ht="15.75" x14ac:dyDescent="0.2">
      <c r="A35" s="546">
        <f t="shared" si="5"/>
        <v>29</v>
      </c>
      <c r="B35" s="579" t="s">
        <v>724</v>
      </c>
      <c r="C35" s="531" t="s">
        <v>703</v>
      </c>
      <c r="D35" s="573">
        <f>D31</f>
        <v>74.599999999999994</v>
      </c>
      <c r="E35" s="573"/>
      <c r="F35" s="573"/>
      <c r="G35" s="573"/>
      <c r="H35" s="537">
        <f>SUM(D35:G35)</f>
        <v>74.599999999999994</v>
      </c>
      <c r="I35" s="573">
        <f>I31</f>
        <v>74.599999999999994</v>
      </c>
      <c r="J35" s="573"/>
      <c r="K35" s="573"/>
      <c r="L35" s="573"/>
      <c r="M35" s="537">
        <f>SUM(I35:L35)</f>
        <v>74.599999999999994</v>
      </c>
    </row>
    <row r="36" spans="1:15" ht="15.75" x14ac:dyDescent="0.2">
      <c r="A36" s="546">
        <f t="shared" si="5"/>
        <v>30</v>
      </c>
      <c r="B36" s="571" t="s">
        <v>710</v>
      </c>
      <c r="C36" s="570" t="s">
        <v>336</v>
      </c>
      <c r="D36" s="574"/>
      <c r="E36" s="574"/>
      <c r="F36" s="573"/>
      <c r="G36" s="575"/>
      <c r="H36" s="574"/>
      <c r="I36" s="574"/>
      <c r="J36" s="574"/>
      <c r="K36" s="574"/>
      <c r="L36" s="574"/>
      <c r="M36" s="574"/>
    </row>
    <row r="37" spans="1:15" ht="15.75" x14ac:dyDescent="0.2">
      <c r="A37" s="546">
        <f t="shared" si="5"/>
        <v>31</v>
      </c>
      <c r="B37" s="571" t="s">
        <v>711</v>
      </c>
      <c r="C37" s="570" t="s">
        <v>703</v>
      </c>
      <c r="D37" s="576"/>
      <c r="E37" s="576"/>
      <c r="F37" s="577"/>
      <c r="G37" s="578"/>
      <c r="H37" s="576"/>
      <c r="I37" s="576"/>
      <c r="J37" s="576"/>
      <c r="K37" s="576"/>
      <c r="L37" s="576"/>
      <c r="M37" s="576"/>
    </row>
    <row r="38" spans="1:15" ht="15.75" x14ac:dyDescent="0.2">
      <c r="A38" s="546">
        <f t="shared" si="5"/>
        <v>32</v>
      </c>
      <c r="B38" s="579" t="s">
        <v>725</v>
      </c>
      <c r="C38" s="531" t="s">
        <v>703</v>
      </c>
      <c r="D38" s="572"/>
      <c r="E38" s="572"/>
      <c r="F38" s="572"/>
      <c r="G38" s="572"/>
      <c r="H38" s="573"/>
      <c r="I38" s="572"/>
      <c r="J38" s="572"/>
      <c r="K38" s="572"/>
      <c r="L38" s="572"/>
      <c r="M38" s="574"/>
    </row>
    <row r="39" spans="1:15" ht="15.75" x14ac:dyDescent="0.2">
      <c r="A39" s="546">
        <f t="shared" si="5"/>
        <v>33</v>
      </c>
      <c r="B39" s="583" t="s">
        <v>726</v>
      </c>
      <c r="C39" s="561" t="s">
        <v>727</v>
      </c>
      <c r="D39" s="573"/>
      <c r="E39" s="573"/>
      <c r="F39" s="573"/>
      <c r="G39" s="573"/>
      <c r="H39" s="537"/>
      <c r="I39" s="573"/>
      <c r="J39" s="573"/>
      <c r="K39" s="573"/>
      <c r="L39" s="573"/>
      <c r="M39" s="537"/>
    </row>
    <row r="40" spans="1:15" ht="15.75" x14ac:dyDescent="0.2">
      <c r="A40" s="546">
        <f t="shared" si="5"/>
        <v>34</v>
      </c>
      <c r="B40" s="583" t="s">
        <v>726</v>
      </c>
      <c r="C40" s="570" t="s">
        <v>703</v>
      </c>
      <c r="D40" s="574"/>
      <c r="E40" s="574"/>
      <c r="F40" s="573"/>
      <c r="G40" s="575"/>
      <c r="H40" s="574"/>
      <c r="I40" s="574"/>
      <c r="J40" s="574"/>
      <c r="K40" s="574"/>
      <c r="L40" s="574"/>
      <c r="M40" s="574"/>
    </row>
    <row r="41" spans="1:15" ht="15.75" x14ac:dyDescent="0.2">
      <c r="A41" s="546">
        <f t="shared" si="5"/>
        <v>35</v>
      </c>
      <c r="B41" s="583" t="s">
        <v>728</v>
      </c>
      <c r="C41" s="570" t="s">
        <v>703</v>
      </c>
      <c r="D41" s="576"/>
      <c r="E41" s="576"/>
      <c r="F41" s="577"/>
      <c r="G41" s="578"/>
      <c r="H41" s="576"/>
      <c r="I41" s="576"/>
      <c r="J41" s="576"/>
      <c r="K41" s="576"/>
      <c r="L41" s="576"/>
      <c r="M41" s="576"/>
    </row>
    <row r="42" spans="1:15" ht="15.75" x14ac:dyDescent="0.2">
      <c r="A42" s="546">
        <f t="shared" si="5"/>
        <v>36</v>
      </c>
      <c r="B42" s="557" t="s">
        <v>729</v>
      </c>
      <c r="C42" s="531" t="s">
        <v>703</v>
      </c>
      <c r="D42" s="572">
        <f>D35+D21</f>
        <v>4428.8450000000003</v>
      </c>
      <c r="E42" s="572">
        <f>E35+E21</f>
        <v>2932.4382500000002</v>
      </c>
      <c r="F42" s="572">
        <f>F35+F21</f>
        <v>4793.25</v>
      </c>
      <c r="G42" s="572">
        <f>G35+G21</f>
        <v>1012.4306991981884</v>
      </c>
      <c r="H42" s="573">
        <f>SUM(D42:G42)</f>
        <v>13166.963949198189</v>
      </c>
      <c r="I42" s="572">
        <f>I35+I21</f>
        <v>5352.7052050000002</v>
      </c>
      <c r="J42" s="572">
        <f>J35+J21</f>
        <v>3199.1644548250001</v>
      </c>
      <c r="K42" s="572">
        <f>K35+K21</f>
        <v>4410.1942499999996</v>
      </c>
      <c r="L42" s="572">
        <f>L35+L21</f>
        <v>1932.9073801417014</v>
      </c>
      <c r="M42" s="574">
        <f>SUM(I42:L42)</f>
        <v>14894.971289966701</v>
      </c>
      <c r="N42" s="582"/>
    </row>
    <row r="43" spans="1:15" s="300" customFormat="1" ht="31.5" x14ac:dyDescent="0.2">
      <c r="A43" s="546">
        <f t="shared" si="5"/>
        <v>37</v>
      </c>
      <c r="B43" s="557" t="s">
        <v>738</v>
      </c>
      <c r="C43" s="531" t="s">
        <v>703</v>
      </c>
      <c r="D43" s="573"/>
      <c r="E43" s="573"/>
      <c r="F43" s="573"/>
      <c r="G43" s="573"/>
      <c r="H43" s="537"/>
      <c r="I43" s="573"/>
      <c r="J43" s="573"/>
      <c r="K43" s="573"/>
      <c r="L43" s="573"/>
      <c r="M43" s="537"/>
    </row>
  </sheetData>
  <mergeCells count="4">
    <mergeCell ref="D3:H3"/>
    <mergeCell ref="I3:M3"/>
    <mergeCell ref="D4:H4"/>
    <mergeCell ref="I4:M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16</vt:i4>
      </vt:variant>
    </vt:vector>
  </HeadingPairs>
  <TitlesOfParts>
    <vt:vector size="39" baseType="lpstr">
      <vt:lpstr>F-1</vt:lpstr>
      <vt:lpstr>F-2</vt:lpstr>
      <vt:lpstr>F-3</vt:lpstr>
      <vt:lpstr>F-4</vt:lpstr>
      <vt:lpstr>F-5</vt:lpstr>
      <vt:lpstr>F-6</vt:lpstr>
      <vt:lpstr>F7 (FY 2023-24)</vt:lpstr>
      <vt:lpstr>F7 (FY 2024-25 (upto Sept'24))</vt:lpstr>
      <vt:lpstr>F-8</vt:lpstr>
      <vt:lpstr>F-9</vt:lpstr>
      <vt:lpstr>F-10</vt:lpstr>
      <vt:lpstr>F-11</vt:lpstr>
      <vt:lpstr>F-12</vt:lpstr>
      <vt:lpstr>F-13</vt:lpstr>
      <vt:lpstr>F-14</vt:lpstr>
      <vt:lpstr>F-16</vt:lpstr>
      <vt:lpstr>F-15</vt:lpstr>
      <vt:lpstr>F-17</vt:lpstr>
      <vt:lpstr>F-18</vt:lpstr>
      <vt:lpstr>Sheet1</vt:lpstr>
      <vt:lpstr>Poll Cost</vt:lpstr>
      <vt:lpstr>T-16</vt:lpstr>
      <vt:lpstr>T-17</vt:lpstr>
      <vt:lpstr>'F-1'!Print_Area</vt:lpstr>
      <vt:lpstr>'F-10'!Print_Area</vt:lpstr>
      <vt:lpstr>'F-11'!Print_Area</vt:lpstr>
      <vt:lpstr>'F-13'!Print_Area</vt:lpstr>
      <vt:lpstr>'F-15'!Print_Area</vt:lpstr>
      <vt:lpstr>'F-18'!Print_Area</vt:lpstr>
      <vt:lpstr>'F-2'!Print_Area</vt:lpstr>
      <vt:lpstr>'F-4'!Print_Area</vt:lpstr>
      <vt:lpstr>'F-5'!Print_Area</vt:lpstr>
      <vt:lpstr>'F-6'!Print_Area</vt:lpstr>
      <vt:lpstr>'F7 (FY 2023-24)'!Print_Area</vt:lpstr>
      <vt:lpstr>'F7 (FY 2024-25 (upto Sept''24))'!Print_Area</vt:lpstr>
      <vt:lpstr>'F-8'!Print_Area</vt:lpstr>
      <vt:lpstr>'F-9'!Print_Area</vt:lpstr>
      <vt:lpstr>'F-13'!Print_Titles</vt:lpstr>
      <vt:lpstr>'F-2'!Print_Titles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GRIDCO</cp:lastModifiedBy>
  <cp:lastPrinted>2024-12-21T10:19:18Z</cp:lastPrinted>
  <dcterms:created xsi:type="dcterms:W3CDTF">2023-09-11T05:59:36Z</dcterms:created>
  <dcterms:modified xsi:type="dcterms:W3CDTF">2024-12-21T10:51:40Z</dcterms:modified>
</cp:coreProperties>
</file>